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autoCompressPictures="0" defaultThemeVersion="124226"/>
  <mc:AlternateContent xmlns:mc="http://schemas.openxmlformats.org/markup-compatibility/2006">
    <mc:Choice Requires="x15">
      <x15ac:absPath xmlns:x15ac="http://schemas.microsoft.com/office/spreadsheetml/2010/11/ac" url="https://poleemploi.sharepoint.com/sites/MT-OCC-DR-DAFG-AchatsMarchesAppro/Documents partages/General/SECTION 4/Communication/IMPRESSION/2026/0 - PREPARATION/"/>
    </mc:Choice>
  </mc:AlternateContent>
  <xr:revisionPtr revIDLastSave="455" documentId="13_ncr:1_{951EDBBA-DA0D-46BE-81F4-061384BD8961}" xr6:coauthVersionLast="47" xr6:coauthVersionMax="47" xr10:uidLastSave="{549F2F18-0852-4174-946A-2B074C6D5803}"/>
  <bookViews>
    <workbookView xWindow="-120" yWindow="-120" windowWidth="29040" windowHeight="15840" xr2:uid="{00000000-000D-0000-FFFF-FFFF00000000}"/>
  </bookViews>
  <sheets>
    <sheet name="BPU" sheetId="1" r:id="rId1"/>
    <sheet name="DQE"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7" i="1" l="1"/>
  <c r="I42" i="3"/>
  <c r="K42" i="3" s="1"/>
  <c r="F41" i="3"/>
  <c r="H41" i="3" s="1"/>
  <c r="C41" i="3"/>
  <c r="E41" i="3" s="1"/>
  <c r="C36" i="3"/>
  <c r="E36" i="3" s="1"/>
  <c r="F22" i="3"/>
  <c r="H22" i="3" s="1"/>
  <c r="C18" i="3"/>
  <c r="E18" i="3" s="1"/>
  <c r="F18" i="3"/>
  <c r="H18" i="3" s="1"/>
  <c r="I18" i="3"/>
  <c r="K18" i="3" s="1"/>
  <c r="F17" i="3"/>
  <c r="H17" i="3" s="1"/>
  <c r="I17" i="3"/>
  <c r="K17" i="3" s="1"/>
  <c r="C17" i="3"/>
  <c r="E17" i="3" s="1"/>
  <c r="F12" i="3"/>
  <c r="H12" i="3" s="1"/>
  <c r="I12" i="3"/>
  <c r="K12" i="3" s="1"/>
  <c r="C12" i="3"/>
  <c r="E12" i="3" s="1"/>
  <c r="I46" i="3"/>
  <c r="K46" i="3" s="1"/>
  <c r="F46" i="3"/>
  <c r="H46" i="3" s="1"/>
  <c r="I47" i="3"/>
  <c r="K47" i="3" s="1"/>
  <c r="F47" i="3"/>
  <c r="H47" i="3" s="1"/>
  <c r="C47" i="3"/>
  <c r="E47" i="3" s="1"/>
  <c r="C46" i="3"/>
  <c r="E46" i="3" s="1"/>
  <c r="F42" i="3"/>
  <c r="H42" i="3" s="1"/>
  <c r="C42" i="3"/>
  <c r="E42" i="3" s="1"/>
  <c r="I41" i="3"/>
  <c r="K41" i="3" s="1"/>
  <c r="I37" i="3"/>
  <c r="K37" i="3" s="1"/>
  <c r="F37" i="3"/>
  <c r="H37" i="3" s="1"/>
  <c r="C37" i="3"/>
  <c r="E37" i="3" s="1"/>
  <c r="I36" i="3"/>
  <c r="K36" i="3" s="1"/>
  <c r="F36" i="3"/>
  <c r="H36" i="3" s="1"/>
  <c r="I23" i="3"/>
  <c r="K23" i="3" s="1"/>
  <c r="F23" i="3"/>
  <c r="H23" i="3" s="1"/>
  <c r="C23" i="3"/>
  <c r="E23" i="3" s="1"/>
  <c r="I22" i="3"/>
  <c r="K22" i="3" s="1"/>
  <c r="C22" i="3"/>
  <c r="E22" i="3" s="1"/>
  <c r="C13" i="3"/>
  <c r="E13" i="3" s="1"/>
  <c r="I13" i="3"/>
  <c r="K13" i="3" s="1"/>
  <c r="F13" i="3"/>
  <c r="H13" i="3" s="1"/>
  <c r="H17" i="1" l="1"/>
  <c r="L47" i="3"/>
  <c r="L46" i="3"/>
  <c r="L23" i="3"/>
  <c r="L37" i="3"/>
  <c r="L41" i="3"/>
  <c r="L17" i="3"/>
  <c r="L22" i="3"/>
  <c r="L18" i="3"/>
  <c r="L36" i="3"/>
  <c r="L13" i="3"/>
  <c r="L42" i="3"/>
  <c r="L12" i="3"/>
  <c r="L25" i="3" l="1"/>
  <c r="L49" i="3"/>
</calcChain>
</file>

<file path=xl/sharedStrings.xml><?xml version="1.0" encoding="utf-8"?>
<sst xmlns="http://schemas.openxmlformats.org/spreadsheetml/2006/main" count="302" uniqueCount="125">
  <si>
    <t>Cellules bleues à compléter par le candidat</t>
  </si>
  <si>
    <t>Identification du candidat :</t>
  </si>
  <si>
    <t>Désignation des produits</t>
  </si>
  <si>
    <r>
      <t xml:space="preserve">L'attention des candidats est attirée sur le fait que, à peine d'irrégularité de leur offre, ils ne sont pas autorisés à présenter des prix établis sous une autre forme ou selon un autre mode que ceux expressément mentionnés au bordereau des prix. 
</t>
    </r>
    <r>
      <rPr>
        <sz val="12"/>
        <color indexed="10"/>
        <rFont val="Arial"/>
        <family val="2"/>
      </rPr>
      <t>Les prix comprennent l’ensemble des charges fiscales, parafiscales ou autres frappant la prestation.</t>
    </r>
  </si>
  <si>
    <t>Réf. Prix</t>
  </si>
  <si>
    <t>P1.1</t>
  </si>
  <si>
    <t>P1.2</t>
  </si>
  <si>
    <t>P1.3</t>
  </si>
  <si>
    <t>P1.4</t>
  </si>
  <si>
    <t>P1.5</t>
  </si>
  <si>
    <t>P1</t>
  </si>
  <si>
    <t>P2</t>
  </si>
  <si>
    <t>Jusqu'à 100 ex</t>
  </si>
  <si>
    <t>Entre 51 et 100 ex</t>
  </si>
  <si>
    <t>P2.1</t>
  </si>
  <si>
    <t>P2.2</t>
  </si>
  <si>
    <t>P3</t>
  </si>
  <si>
    <t>Jusqu'à 500 ex</t>
  </si>
  <si>
    <t>P3.1</t>
  </si>
  <si>
    <t>P3.2</t>
  </si>
  <si>
    <t>P3.3</t>
  </si>
  <si>
    <t>P3.4</t>
  </si>
  <si>
    <t>P3.5</t>
  </si>
  <si>
    <t>AFFICHES A3 -135 g</t>
  </si>
  <si>
    <t>AFFICHES A0 -170 g</t>
  </si>
  <si>
    <t>AFFICHES A1 -170 g</t>
  </si>
  <si>
    <t>AFFICHES A2 -170 g</t>
  </si>
  <si>
    <t>FLYERS 100 x 210 mm</t>
  </si>
  <si>
    <t>FLYERS 150 x 210 mm</t>
  </si>
  <si>
    <t>Dépliant A4 fermé / A3 ouvert - 1 pli</t>
  </si>
  <si>
    <t>Dépliant A5 fermé / A4 ouvert - 1 pli</t>
  </si>
  <si>
    <t>Dépliant 100 x 210 mm fermé / 200 x 210 ouvert - 1 pli</t>
  </si>
  <si>
    <t>Dépliant 100 x 210 mm fermé / 300 x 210 ouvert - 2 plis roulés</t>
  </si>
  <si>
    <t>Dépliant A5 fermé / 450 x 210 mm ouvert - 2 plis roulés</t>
  </si>
  <si>
    <t>P4</t>
  </si>
  <si>
    <t>P4.1</t>
  </si>
  <si>
    <t>Fiches A4</t>
  </si>
  <si>
    <t>Entre 101 et 200 ex</t>
  </si>
  <si>
    <t>P5</t>
  </si>
  <si>
    <t>P5.1</t>
  </si>
  <si>
    <t>P6</t>
  </si>
  <si>
    <t>P6.1</t>
  </si>
  <si>
    <t>P6.2</t>
  </si>
  <si>
    <r>
      <t xml:space="preserve">AFFICHES
</t>
    </r>
    <r>
      <rPr>
        <sz val="12"/>
        <color theme="1"/>
        <rFont val="Arial"/>
        <family val="2"/>
      </rPr>
      <t>Quadri - Recto - Papier recyclé blanc - Livré à plat</t>
    </r>
  </si>
  <si>
    <r>
      <t xml:space="preserve">DEPLIANTS
</t>
    </r>
    <r>
      <rPr>
        <sz val="12"/>
        <color theme="1"/>
        <rFont val="Arial"/>
        <family val="2"/>
      </rPr>
      <t>Quadri - R/V Papier recyclé blanc - 170 g</t>
    </r>
  </si>
  <si>
    <r>
      <t xml:space="preserve">FICHES
</t>
    </r>
    <r>
      <rPr>
        <sz val="12"/>
        <color theme="1"/>
        <rFont val="Arial"/>
        <family val="2"/>
      </rPr>
      <t>Quadri- R/V - Recyclé blanc - 200 g - livré à plat</t>
    </r>
  </si>
  <si>
    <t xml:space="preserve">  </t>
  </si>
  <si>
    <t>TARIFS URGENTS (2 jours maxi)</t>
  </si>
  <si>
    <t>TARIFS STANDARD (5 jours maxi)</t>
  </si>
  <si>
    <t>P7</t>
  </si>
  <si>
    <t>P7.1</t>
  </si>
  <si>
    <t>P7.2</t>
  </si>
  <si>
    <t>P7.3</t>
  </si>
  <si>
    <t>P7.4</t>
  </si>
  <si>
    <t>P7.5</t>
  </si>
  <si>
    <t>P8</t>
  </si>
  <si>
    <t>P8.1</t>
  </si>
  <si>
    <t>Prix unitaire HT</t>
  </si>
  <si>
    <t>Jusqu'à 50 ex</t>
  </si>
  <si>
    <t>&gt; 100 ex</t>
  </si>
  <si>
    <t>P1.6</t>
  </si>
  <si>
    <t>AFFICHES A4 -135 g</t>
  </si>
  <si>
    <t>Entre 500 et 1000 ex</t>
  </si>
  <si>
    <t>&gt; 1000 ex</t>
  </si>
  <si>
    <t>&gt; 200 ex</t>
  </si>
  <si>
    <t>P5.2</t>
  </si>
  <si>
    <r>
      <t xml:space="preserve">AFFICHES
</t>
    </r>
    <r>
      <rPr>
        <sz val="12"/>
        <color theme="1"/>
        <rFont val="Arial"/>
        <family val="2"/>
      </rPr>
      <t>Quadri - Recto
Papier recyclé blanc
Livré à plat</t>
    </r>
  </si>
  <si>
    <r>
      <t xml:space="preserve">DEPLIANTS
</t>
    </r>
    <r>
      <rPr>
        <sz val="12"/>
        <color theme="1"/>
        <rFont val="Arial"/>
        <family val="2"/>
      </rPr>
      <t>Quadri - Recto/Verso
Papier recyclé blanc
170 g</t>
    </r>
  </si>
  <si>
    <r>
      <t xml:space="preserve">FICHES
</t>
    </r>
    <r>
      <rPr>
        <sz val="12"/>
        <color theme="1"/>
        <rFont val="Arial"/>
        <family val="2"/>
      </rPr>
      <t>Quadri- Recto/Verso
Recyclé blanc
200 g
livré à plat</t>
    </r>
  </si>
  <si>
    <t>Quantité</t>
  </si>
  <si>
    <t>Prix total HT</t>
  </si>
  <si>
    <t>PU HT</t>
  </si>
  <si>
    <t>Jusqu'à 50 exemplaires</t>
  </si>
  <si>
    <t>Entre 51 et 100 exemplaires</t>
  </si>
  <si>
    <t>&gt; 100 exemplaires</t>
  </si>
  <si>
    <t>Jusqu'à 500 exemplaires</t>
  </si>
  <si>
    <t>Entre 501 et 1000 exemplaires</t>
  </si>
  <si>
    <t>&gt; 1000 exemplaires</t>
  </si>
  <si>
    <t>TOTAL</t>
  </si>
  <si>
    <t>Entre 501 et 1000 ex</t>
  </si>
  <si>
    <t>Par site</t>
  </si>
  <si>
    <t>Frais de livraison</t>
  </si>
  <si>
    <t>ENVELOPPES</t>
  </si>
  <si>
    <t>Jusqu'à 499 ex</t>
  </si>
  <si>
    <t>Autre</t>
  </si>
  <si>
    <r>
      <t xml:space="preserve">FLYERS
</t>
    </r>
    <r>
      <rPr>
        <sz val="12"/>
        <color theme="1"/>
        <rFont val="Arial"/>
        <family val="2"/>
      </rPr>
      <t>Quadri - Recto/Verso
Papier cecyclé blanc
135 g
Livré à plat</t>
    </r>
  </si>
  <si>
    <t>P7.6</t>
  </si>
  <si>
    <t>P8.2</t>
  </si>
  <si>
    <t>P9</t>
  </si>
  <si>
    <t>P9.1</t>
  </si>
  <si>
    <t>P9.2</t>
  </si>
  <si>
    <t>P9.3</t>
  </si>
  <si>
    <t>P9.4</t>
  </si>
  <si>
    <t>P9.5</t>
  </si>
  <si>
    <t>P10</t>
  </si>
  <si>
    <t>P10.1</t>
  </si>
  <si>
    <t>P11.1</t>
  </si>
  <si>
    <t>P12</t>
  </si>
  <si>
    <t>P12.1</t>
  </si>
  <si>
    <t>MARCHE DE SERVICE DE PRESTATIONS DE TRAVAUX D'IMPRESSION
FRANCE TRAVAIL OCCITANIE
DQE (DETAIL QUANTITATIF ESTIMATIF)</t>
  </si>
  <si>
    <t xml:space="preserve">Format 60 x 80cm -170 g </t>
  </si>
  <si>
    <t>P1.7</t>
  </si>
  <si>
    <t>AFFICHES 118.5 x 175 cm type "abribus" - 180 g</t>
  </si>
  <si>
    <t>AFFICHES  120 x 176 cm type "abribus" - 180 g</t>
  </si>
  <si>
    <t>Enveloppes MRS - Format 229 x 324 mm - Noir et blac Recto (format paysage)</t>
  </si>
  <si>
    <t>P1.8</t>
  </si>
  <si>
    <r>
      <t xml:space="preserve">LIVRET
</t>
    </r>
    <r>
      <rPr>
        <sz val="12"/>
        <color theme="1"/>
        <rFont val="Arial"/>
        <family val="2"/>
      </rPr>
      <t>Quadri - Recto/Verso 
Papier couché demi-mat
170 g
Façonnage : 2 points métal</t>
    </r>
  </si>
  <si>
    <t>P13</t>
  </si>
  <si>
    <t>P13.1</t>
  </si>
  <si>
    <t>P13.2</t>
  </si>
  <si>
    <t>P7.8</t>
  </si>
  <si>
    <t>P7.7</t>
  </si>
  <si>
    <r>
      <t xml:space="preserve">FLYERS
</t>
    </r>
    <r>
      <rPr>
        <sz val="12"/>
        <color theme="1"/>
        <rFont val="Arial"/>
        <family val="2"/>
      </rPr>
      <t>Quadri - Recto - Papier recyclé blanc - 135 g - Livré à plat</t>
    </r>
  </si>
  <si>
    <r>
      <t xml:space="preserve">FLYERS
</t>
    </r>
    <r>
      <rPr>
        <sz val="12"/>
        <color theme="1"/>
        <rFont val="Arial"/>
        <family val="2"/>
      </rPr>
      <t>Quadri - Recto/Verso
Papier recyclé blanc
135 g
Livré à plat</t>
    </r>
  </si>
  <si>
    <r>
      <t xml:space="preserve">FLYERS
</t>
    </r>
    <r>
      <rPr>
        <sz val="12"/>
        <color theme="1"/>
        <rFont val="Arial"/>
        <family val="2"/>
      </rPr>
      <t>Quadri - Recto
Papier Recyclé blanc
135 g
Livré à plat</t>
    </r>
  </si>
  <si>
    <t>Entre 51 et 200 ex</t>
  </si>
  <si>
    <t>MARCHE DE SERVICE DE PRESTATIONS DE TRAVAUX D'IMPRESSION
FRANCE TRAVAIL OCCITANIE
BORDEREAU DES PRIX UNITAIRES</t>
  </si>
  <si>
    <t>Format A4 fermé / A3 ouvert jusqu'à 8 pages</t>
  </si>
  <si>
    <t>Format A4 fermé / A3 ouvert (de 9 à 12 pages incluses)</t>
  </si>
  <si>
    <t>Format A4 fermé / A3 ouvert (de 13 à 16 pages incluses)</t>
  </si>
  <si>
    <t>P4.2</t>
  </si>
  <si>
    <t>P4.3</t>
  </si>
  <si>
    <t>P10.2</t>
  </si>
  <si>
    <t>P10.3</t>
  </si>
  <si>
    <r>
      <t xml:space="preserve">Les prix sont arrêtés avec un maximum de </t>
    </r>
    <r>
      <rPr>
        <u/>
        <sz val="12"/>
        <rFont val="Arial"/>
        <family val="2"/>
      </rPr>
      <t xml:space="preserve">deux chiffres après la virgule </t>
    </r>
    <r>
      <rPr>
        <sz val="12"/>
        <rFont val="Arial"/>
        <family val="2"/>
      </rPr>
      <t>(deux décimales), quels que soient les montants exprimés. Cette obligation s'applique pendant toute la durée du marché, incluant les reconductions et les révisions de prix. La TVA est appliquée au taux légal en vigueur à la date du fait générateur.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</si>
</sst>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 &quot;€&quot;"/>
    <numFmt numFmtId="170" formatCode="#,##0.00000000\ &quot;€&quot;"/>
  </numFmts>
  <fonts count="18" x14ac:knownFonts="1">
    <font>
      <sz val="11"/>
      <color theme="1"/>
      <name val="Calibri"/>
      <family val="2"/>
      <scheme val="minor"/>
    </font>
    <font>
      <sz val="11"/>
      <color theme="1"/>
      <name val="Arial"/>
      <family val="2"/>
    </font>
    <font>
      <sz val="11"/>
      <color theme="1"/>
      <name val="Arial"/>
      <family val="2"/>
    </font>
    <font>
      <sz val="12"/>
      <name val="Arial"/>
      <family val="2"/>
    </font>
    <font>
      <sz val="12"/>
      <color indexed="10"/>
      <name val="Arial"/>
      <family val="2"/>
    </font>
    <font>
      <b/>
      <sz val="12"/>
      <name val="Arial"/>
      <family val="2"/>
    </font>
    <font>
      <b/>
      <u/>
      <sz val="12"/>
      <name val="Arial"/>
      <family val="2"/>
    </font>
    <font>
      <b/>
      <sz val="16"/>
      <color indexed="9"/>
      <name val="Arial"/>
      <family val="2"/>
    </font>
    <font>
      <sz val="11"/>
      <color theme="1"/>
      <name val="Arial"/>
      <family val="2"/>
    </font>
    <font>
      <b/>
      <sz val="18"/>
      <color indexed="9"/>
      <name val="Arial"/>
      <family val="2"/>
    </font>
    <font>
      <b/>
      <sz val="14"/>
      <color theme="1"/>
      <name val="Arial"/>
      <family val="2"/>
    </font>
    <font>
      <b/>
      <sz val="11"/>
      <color theme="1"/>
      <name val="Arial"/>
      <family val="2"/>
    </font>
    <font>
      <b/>
      <sz val="12"/>
      <color theme="1"/>
      <name val="Arial"/>
      <family val="2"/>
    </font>
    <font>
      <sz val="12"/>
      <color theme="1"/>
      <name val="Arial"/>
      <family val="2"/>
    </font>
    <font>
      <b/>
      <sz val="14"/>
      <name val="Arial"/>
      <family val="2"/>
    </font>
    <font>
      <sz val="14"/>
      <color theme="1"/>
      <name val="Arial"/>
      <family val="2"/>
    </font>
    <font>
      <sz val="8"/>
      <name val="Calibri"/>
      <family val="2"/>
      <scheme val="minor"/>
    </font>
    <font>
      <u/>
      <sz val="12"/>
      <name val="Arial"/>
      <family val="2"/>
    </font>
  </fonts>
  <fills count="9">
    <fill>
      <patternFill patternType="none"/>
    </fill>
    <fill>
      <patternFill patternType="gray125"/>
    </fill>
    <fill>
      <patternFill patternType="solid">
        <fgColor rgb="FF365F91"/>
        <bgColor indexed="64"/>
      </patternFill>
    </fill>
    <fill>
      <patternFill patternType="solid">
        <fgColor rgb="FFCCFF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thin">
        <color auto="1"/>
      </right>
      <top/>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style="thin">
        <color auto="1"/>
      </right>
      <top/>
      <bottom/>
      <diagonal/>
    </border>
    <border>
      <left style="hair">
        <color auto="1"/>
      </left>
      <right style="thin">
        <color auto="1"/>
      </right>
      <top style="hair">
        <color auto="1"/>
      </top>
      <bottom style="hair">
        <color auto="1"/>
      </bottom>
      <diagonal/>
    </border>
    <border>
      <left style="thin">
        <color auto="1"/>
      </left>
      <right/>
      <top/>
      <bottom style="thin">
        <color auto="1"/>
      </bottom>
      <diagonal/>
    </border>
    <border>
      <left style="thin">
        <color auto="1"/>
      </left>
      <right style="thin">
        <color auto="1"/>
      </right>
      <top style="hair">
        <color auto="1"/>
      </top>
      <bottom/>
      <diagonal/>
    </border>
    <border>
      <left style="thin">
        <color auto="1"/>
      </left>
      <right/>
      <top style="hair">
        <color auto="1"/>
      </top>
      <bottom/>
      <diagonal/>
    </border>
    <border>
      <left style="thin">
        <color auto="1"/>
      </left>
      <right style="hair">
        <color auto="1"/>
      </right>
      <top style="thin">
        <color auto="1"/>
      </top>
      <bottom style="dotted">
        <color indexed="64"/>
      </bottom>
      <diagonal/>
    </border>
    <border>
      <left style="thin">
        <color auto="1"/>
      </left>
      <right style="hair">
        <color auto="1"/>
      </right>
      <top style="thin">
        <color auto="1"/>
      </top>
      <bottom style="thin">
        <color indexed="64"/>
      </bottom>
      <diagonal/>
    </border>
  </borders>
  <cellStyleXfs count="1">
    <xf numFmtId="0" fontId="0" fillId="0" borderId="0"/>
  </cellStyleXfs>
  <cellXfs count="137">
    <xf numFmtId="0" fontId="0" fillId="0" borderId="0" xfId="0"/>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vertical="center" wrapText="1"/>
    </xf>
    <xf numFmtId="0" fontId="5" fillId="0" borderId="0" xfId="0" applyFont="1" applyAlignment="1" applyProtection="1">
      <alignment vertical="center"/>
      <protection locked="0"/>
    </xf>
    <xf numFmtId="0" fontId="6" fillId="0" borderId="0" xfId="0" applyFont="1" applyAlignment="1">
      <alignment vertical="center"/>
    </xf>
    <xf numFmtId="164" fontId="3" fillId="0" borderId="1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8" fillId="0" borderId="0" xfId="0" applyFont="1"/>
    <xf numFmtId="0" fontId="10" fillId="4" borderId="4" xfId="0" applyFont="1" applyFill="1" applyBorder="1" applyAlignment="1">
      <alignment horizontal="center" vertical="center"/>
    </xf>
    <xf numFmtId="0" fontId="8" fillId="0" borderId="0" xfId="0" applyFont="1" applyAlignment="1">
      <alignment horizontal="center"/>
    </xf>
    <xf numFmtId="0" fontId="10" fillId="0" borderId="2" xfId="0" applyFont="1" applyBorder="1" applyAlignment="1">
      <alignment horizontal="center" vertical="center"/>
    </xf>
    <xf numFmtId="0" fontId="11" fillId="5" borderId="4" xfId="0" applyFont="1" applyFill="1" applyBorder="1" applyAlignment="1">
      <alignment horizontal="center" vertical="center"/>
    </xf>
    <xf numFmtId="0" fontId="12" fillId="5" borderId="1" xfId="0" applyFont="1" applyFill="1" applyBorder="1" applyAlignment="1">
      <alignment horizontal="left" vertical="center" wrapText="1"/>
    </xf>
    <xf numFmtId="0" fontId="11" fillId="5" borderId="4" xfId="0" applyFont="1" applyFill="1" applyBorder="1" applyAlignment="1">
      <alignment horizontal="center" vertical="center" wrapText="1"/>
    </xf>
    <xf numFmtId="0" fontId="8" fillId="0" borderId="12" xfId="0" applyFont="1" applyBorder="1" applyAlignment="1">
      <alignment horizontal="center" vertical="center"/>
    </xf>
    <xf numFmtId="0" fontId="8" fillId="0" borderId="12" xfId="0" applyFont="1" applyBorder="1" applyAlignment="1">
      <alignment vertical="center" wrapText="1"/>
    </xf>
    <xf numFmtId="0" fontId="8" fillId="0" borderId="0" xfId="0" applyFont="1" applyAlignment="1">
      <alignment horizontal="center" vertical="center"/>
    </xf>
    <xf numFmtId="0" fontId="8" fillId="0" borderId="0" xfId="0" applyFont="1" applyAlignment="1">
      <alignment vertical="center" wrapText="1"/>
    </xf>
    <xf numFmtId="0" fontId="11" fillId="5" borderId="8" xfId="0" applyFont="1" applyFill="1" applyBorder="1" applyAlignment="1">
      <alignment horizontal="center" vertical="center"/>
    </xf>
    <xf numFmtId="0" fontId="12" fillId="5" borderId="15" xfId="0" applyFont="1" applyFill="1" applyBorder="1" applyAlignment="1">
      <alignment horizontal="left" vertical="center" wrapText="1"/>
    </xf>
    <xf numFmtId="0" fontId="8" fillId="0" borderId="16" xfId="0" applyFont="1" applyBorder="1" applyAlignment="1">
      <alignment horizontal="center" vertical="center"/>
    </xf>
    <xf numFmtId="0" fontId="8" fillId="0" borderId="16" xfId="0" applyFont="1" applyBorder="1" applyAlignment="1">
      <alignment vertical="center" wrapText="1"/>
    </xf>
    <xf numFmtId="0" fontId="8" fillId="0" borderId="0" xfId="0" applyFont="1" applyAlignment="1">
      <alignment vertical="center"/>
    </xf>
    <xf numFmtId="0" fontId="8" fillId="0" borderId="17" xfId="0" applyFont="1" applyBorder="1" applyAlignment="1">
      <alignment horizontal="center" vertical="center"/>
    </xf>
    <xf numFmtId="0" fontId="8" fillId="0" borderId="17"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9" xfId="0" applyFont="1" applyBorder="1" applyAlignment="1">
      <alignment horizontal="center" vertical="center"/>
    </xf>
    <xf numFmtId="0" fontId="8" fillId="0" borderId="19" xfId="0" applyFont="1" applyBorder="1" applyAlignment="1">
      <alignment vertical="center" wrapText="1"/>
    </xf>
    <xf numFmtId="0" fontId="12" fillId="5" borderId="4" xfId="0" applyFont="1" applyFill="1" applyBorder="1" applyAlignment="1">
      <alignment horizontal="left" vertical="center" wrapText="1"/>
    </xf>
    <xf numFmtId="0" fontId="8" fillId="0" borderId="18" xfId="0" applyFont="1" applyBorder="1" applyAlignment="1">
      <alignment vertical="center" wrapText="1"/>
    </xf>
    <xf numFmtId="0" fontId="8" fillId="0" borderId="13" xfId="0" applyFont="1" applyBorder="1" applyAlignment="1">
      <alignment horizontal="center" vertical="center"/>
    </xf>
    <xf numFmtId="0" fontId="8" fillId="0" borderId="11" xfId="0" applyFont="1" applyBorder="1" applyAlignment="1">
      <alignment vertical="center" wrapText="1"/>
    </xf>
    <xf numFmtId="0" fontId="15" fillId="0" borderId="0" xfId="0" applyFont="1"/>
    <xf numFmtId="0" fontId="14" fillId="0" borderId="0" xfId="0" applyFont="1" applyAlignment="1">
      <alignment horizontal="right" vertical="center"/>
    </xf>
    <xf numFmtId="0" fontId="14" fillId="0" borderId="0" xfId="0" applyFont="1" applyAlignment="1" applyProtection="1">
      <alignment horizontal="center" vertical="center"/>
      <protection locked="0"/>
    </xf>
    <xf numFmtId="0" fontId="11" fillId="5" borderId="1" xfId="0" applyFont="1" applyFill="1" applyBorder="1" applyAlignment="1">
      <alignment horizontal="center" vertical="center" wrapText="1"/>
    </xf>
    <xf numFmtId="0" fontId="14" fillId="0" borderId="0" xfId="0" applyFont="1" applyAlignment="1" applyProtection="1">
      <alignment vertical="center"/>
      <protection locked="0"/>
    </xf>
    <xf numFmtId="0" fontId="3" fillId="0" borderId="0" xfId="0" applyFont="1" applyAlignment="1">
      <alignment vertical="center" wrapText="1"/>
    </xf>
    <xf numFmtId="0" fontId="3" fillId="0" borderId="5" xfId="0" applyFont="1" applyBorder="1" applyAlignment="1" applyProtection="1">
      <alignment vertical="center"/>
      <protection locked="0"/>
    </xf>
    <xf numFmtId="164" fontId="3" fillId="7" borderId="6" xfId="0" applyNumberFormat="1" applyFont="1" applyFill="1" applyBorder="1" applyAlignment="1" applyProtection="1">
      <alignment vertical="center"/>
      <protection locked="0"/>
    </xf>
    <xf numFmtId="0" fontId="3" fillId="6" borderId="7" xfId="0" applyFont="1" applyFill="1" applyBorder="1" applyAlignment="1" applyProtection="1">
      <alignment vertical="center"/>
      <protection locked="0"/>
    </xf>
    <xf numFmtId="164" fontId="3" fillId="6" borderId="22" xfId="0" applyNumberFormat="1" applyFont="1" applyFill="1" applyBorder="1" applyAlignment="1" applyProtection="1">
      <alignment vertical="center"/>
      <protection locked="0"/>
    </xf>
    <xf numFmtId="0" fontId="2" fillId="0" borderId="16"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6" xfId="0" applyFont="1" applyBorder="1" applyAlignment="1">
      <alignment vertical="center" wrapText="1"/>
    </xf>
    <xf numFmtId="0" fontId="2" fillId="0" borderId="8" xfId="0" applyFont="1" applyBorder="1" applyAlignment="1">
      <alignment horizontal="center" vertical="center"/>
    </xf>
    <xf numFmtId="0" fontId="2" fillId="0" borderId="8" xfId="0" applyFont="1" applyBorder="1" applyAlignment="1">
      <alignment vertical="center" wrapText="1"/>
    </xf>
    <xf numFmtId="164" fontId="3" fillId="7" borderId="5" xfId="0" applyNumberFormat="1" applyFont="1" applyFill="1" applyBorder="1" applyAlignment="1" applyProtection="1">
      <alignment vertical="center"/>
      <protection locked="0"/>
    </xf>
    <xf numFmtId="0" fontId="3" fillId="6" borderId="0" xfId="0" applyFont="1" applyFill="1" applyAlignment="1" applyProtection="1">
      <alignment vertical="center"/>
      <protection locked="0"/>
    </xf>
    <xf numFmtId="164" fontId="3" fillId="6" borderId="0" xfId="0" applyNumberFormat="1" applyFont="1" applyFill="1" applyAlignment="1" applyProtection="1">
      <alignment vertical="center"/>
      <protection locked="0"/>
    </xf>
    <xf numFmtId="0" fontId="11" fillId="0" borderId="0" xfId="0" applyFont="1" applyAlignment="1">
      <alignment horizontal="center" vertical="center"/>
    </xf>
    <xf numFmtId="164" fontId="8" fillId="0" borderId="0" xfId="0" applyNumberFormat="1" applyFont="1"/>
    <xf numFmtId="164" fontId="3" fillId="0" borderId="14" xfId="0" applyNumberFormat="1" applyFont="1" applyBorder="1" applyAlignment="1" applyProtection="1">
      <alignment vertical="center"/>
      <protection locked="0"/>
    </xf>
    <xf numFmtId="3" fontId="3" fillId="0" borderId="14" xfId="0" applyNumberFormat="1" applyFont="1" applyBorder="1" applyAlignment="1" applyProtection="1">
      <alignment vertical="center"/>
      <protection locked="0"/>
    </xf>
    <xf numFmtId="164" fontId="8" fillId="0" borderId="14" xfId="0" applyNumberFormat="1" applyFont="1" applyBorder="1" applyAlignment="1">
      <alignment vertical="center"/>
    </xf>
    <xf numFmtId="0" fontId="8" fillId="0" borderId="14" xfId="0" applyFont="1" applyBorder="1" applyAlignment="1">
      <alignment vertical="center"/>
    </xf>
    <xf numFmtId="0" fontId="11"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4" xfId="0" applyFont="1" applyBorder="1" applyAlignment="1">
      <alignment vertical="center" wrapText="1"/>
    </xf>
    <xf numFmtId="164" fontId="3" fillId="7" borderId="14" xfId="0" applyNumberFormat="1" applyFont="1" applyFill="1" applyBorder="1" applyAlignment="1" applyProtection="1">
      <alignment vertical="center"/>
      <protection locked="0"/>
    </xf>
    <xf numFmtId="0" fontId="3" fillId="6" borderId="14" xfId="0" applyFont="1" applyFill="1" applyBorder="1" applyAlignment="1" applyProtection="1">
      <alignment vertical="center"/>
      <protection locked="0"/>
    </xf>
    <xf numFmtId="164" fontId="3" fillId="6" borderId="14" xfId="0" applyNumberFormat="1" applyFont="1" applyFill="1" applyBorder="1" applyAlignment="1" applyProtection="1">
      <alignment vertical="center"/>
      <protection locked="0"/>
    </xf>
    <xf numFmtId="164" fontId="3" fillId="7" borderId="16" xfId="0" applyNumberFormat="1" applyFont="1" applyFill="1" applyBorder="1" applyAlignment="1" applyProtection="1">
      <alignment vertical="center"/>
      <protection locked="0"/>
    </xf>
    <xf numFmtId="0" fontId="3" fillId="6" borderId="16" xfId="0" applyFont="1" applyFill="1" applyBorder="1" applyAlignment="1" applyProtection="1">
      <alignment vertical="center"/>
      <protection locked="0"/>
    </xf>
    <xf numFmtId="164" fontId="3" fillId="6" borderId="16" xfId="0" applyNumberFormat="1" applyFont="1" applyFill="1" applyBorder="1" applyAlignment="1" applyProtection="1">
      <alignment vertical="center"/>
      <protection locked="0"/>
    </xf>
    <xf numFmtId="164" fontId="3" fillId="0" borderId="16" xfId="0" applyNumberFormat="1" applyFont="1" applyBorder="1" applyAlignment="1" applyProtection="1">
      <alignment vertical="center"/>
      <protection locked="0"/>
    </xf>
    <xf numFmtId="3" fontId="3" fillId="0" borderId="16" xfId="0" applyNumberFormat="1" applyFont="1" applyBorder="1" applyAlignment="1" applyProtection="1">
      <alignment vertical="center"/>
      <protection locked="0"/>
    </xf>
    <xf numFmtId="164" fontId="8" fillId="0" borderId="16" xfId="0" applyNumberFormat="1" applyFont="1" applyBorder="1" applyAlignment="1">
      <alignment vertical="center"/>
    </xf>
    <xf numFmtId="0" fontId="8" fillId="0" borderId="16" xfId="0" applyFont="1" applyBorder="1" applyAlignment="1">
      <alignment vertical="center"/>
    </xf>
    <xf numFmtId="164" fontId="5" fillId="0" borderId="20" xfId="0" applyNumberFormat="1" applyFont="1" applyBorder="1" applyAlignment="1" applyProtection="1">
      <alignment vertical="center"/>
      <protection locked="0"/>
    </xf>
    <xf numFmtId="0" fontId="11" fillId="0" borderId="23" xfId="0" applyFont="1" applyBorder="1" applyAlignment="1">
      <alignment horizontal="center" vertical="center"/>
    </xf>
    <xf numFmtId="164" fontId="5" fillId="0" borderId="0" xfId="0" applyNumberFormat="1" applyFont="1" applyAlignment="1" applyProtection="1">
      <alignment vertical="center"/>
      <protection locked="0"/>
    </xf>
    <xf numFmtId="3" fontId="3" fillId="6" borderId="16" xfId="0" applyNumberFormat="1" applyFont="1" applyFill="1" applyBorder="1" applyAlignment="1" applyProtection="1">
      <alignment vertical="center"/>
      <protection locked="0"/>
    </xf>
    <xf numFmtId="3" fontId="3" fillId="6" borderId="14" xfId="0" applyNumberFormat="1" applyFont="1" applyFill="1" applyBorder="1" applyAlignment="1" applyProtection="1">
      <alignment vertical="center"/>
      <protection locked="0"/>
    </xf>
    <xf numFmtId="3" fontId="8" fillId="0" borderId="16" xfId="0" applyNumberFormat="1" applyFont="1" applyBorder="1" applyAlignment="1">
      <alignment vertical="center"/>
    </xf>
    <xf numFmtId="3" fontId="8" fillId="0" borderId="14" xfId="0" applyNumberFormat="1" applyFont="1" applyBorder="1" applyAlignment="1">
      <alignment vertical="center"/>
    </xf>
    <xf numFmtId="164" fontId="10" fillId="8" borderId="4" xfId="0" applyNumberFormat="1" applyFont="1" applyFill="1" applyBorder="1" applyAlignment="1">
      <alignment vertical="center"/>
    </xf>
    <xf numFmtId="0" fontId="14" fillId="6" borderId="0" xfId="0" applyFont="1" applyFill="1" applyAlignment="1" applyProtection="1">
      <alignment horizontal="center" vertical="center"/>
      <protection locked="0"/>
    </xf>
    <xf numFmtId="0" fontId="1" fillId="0" borderId="14" xfId="0" applyFont="1" applyBorder="1" applyAlignment="1">
      <alignment vertical="center" wrapText="1"/>
    </xf>
    <xf numFmtId="0" fontId="1" fillId="0" borderId="14" xfId="0" applyFont="1" applyBorder="1" applyAlignment="1">
      <alignment horizontal="center" vertical="center"/>
    </xf>
    <xf numFmtId="0" fontId="1" fillId="0" borderId="18" xfId="0" applyFont="1" applyBorder="1" applyAlignment="1">
      <alignment vertical="center" wrapText="1"/>
    </xf>
    <xf numFmtId="165" fontId="3" fillId="0" borderId="19" xfId="0" applyNumberFormat="1" applyFont="1" applyBorder="1" applyAlignment="1" applyProtection="1">
      <alignment vertical="center"/>
      <protection locked="0"/>
    </xf>
    <xf numFmtId="0" fontId="12" fillId="5" borderId="4" xfId="0" applyFont="1" applyFill="1" applyBorder="1" applyAlignment="1">
      <alignment horizontal="left" vertical="top" wrapText="1"/>
    </xf>
    <xf numFmtId="0" fontId="1" fillId="0" borderId="4" xfId="0" applyFont="1" applyBorder="1" applyAlignment="1">
      <alignment vertical="center" wrapText="1"/>
    </xf>
    <xf numFmtId="0" fontId="1" fillId="0" borderId="17" xfId="0" applyFont="1" applyBorder="1" applyAlignment="1">
      <alignment horizontal="center" vertical="center"/>
    </xf>
    <xf numFmtId="0" fontId="1" fillId="0" borderId="17"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164" fontId="3" fillId="0" borderId="0" xfId="0" applyNumberFormat="1" applyFont="1" applyAlignment="1">
      <alignment vertical="center"/>
    </xf>
    <xf numFmtId="0" fontId="1" fillId="0" borderId="16" xfId="0" applyFont="1" applyBorder="1" applyAlignment="1">
      <alignment horizontal="center" vertical="center"/>
    </xf>
    <xf numFmtId="0" fontId="1" fillId="0" borderId="16" xfId="0" applyFont="1" applyBorder="1" applyAlignment="1">
      <alignment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164" fontId="3" fillId="7" borderId="0" xfId="0" applyNumberFormat="1" applyFont="1" applyFill="1" applyAlignment="1">
      <alignment vertical="center"/>
    </xf>
    <xf numFmtId="0" fontId="8" fillId="0" borderId="24" xfId="0" applyFont="1" applyBorder="1" applyAlignment="1">
      <alignment vertical="center" wrapText="1"/>
    </xf>
    <xf numFmtId="0" fontId="1" fillId="0" borderId="25" xfId="0" applyFont="1" applyBorder="1" applyAlignment="1">
      <alignment horizontal="center" vertical="center"/>
    </xf>
    <xf numFmtId="0" fontId="1" fillId="0" borderId="8" xfId="0" applyFont="1" applyBorder="1" applyAlignment="1">
      <alignment vertical="center" wrapText="1"/>
    </xf>
    <xf numFmtId="0" fontId="1" fillId="0" borderId="19" xfId="0" applyFont="1" applyBorder="1" applyAlignment="1">
      <alignment horizontal="center" vertical="center"/>
    </xf>
    <xf numFmtId="0" fontId="1" fillId="0" borderId="3" xfId="0" applyFont="1" applyBorder="1" applyAlignment="1">
      <alignment vertical="center" wrapText="1"/>
    </xf>
    <xf numFmtId="164" fontId="3" fillId="3" borderId="26" xfId="0" applyNumberFormat="1" applyFont="1" applyFill="1" applyBorder="1" applyAlignment="1" applyProtection="1">
      <alignment vertical="center"/>
      <protection locked="0"/>
    </xf>
    <xf numFmtId="0" fontId="1" fillId="0" borderId="13" xfId="0" applyFont="1" applyBorder="1" applyAlignment="1">
      <alignment vertical="center" wrapText="1"/>
    </xf>
    <xf numFmtId="0" fontId="3" fillId="0" borderId="0" xfId="0" applyFont="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0" fontId="14" fillId="3" borderId="3" xfId="0" applyFont="1" applyFill="1" applyBorder="1" applyAlignment="1" applyProtection="1">
      <alignment horizontal="center" vertical="center"/>
      <protection locked="0"/>
    </xf>
    <xf numFmtId="0" fontId="14" fillId="0" borderId="0" xfId="0" applyFont="1" applyAlignment="1">
      <alignment horizontal="right" vertical="center"/>
    </xf>
    <xf numFmtId="0" fontId="14" fillId="0" borderId="21" xfId="0" applyFont="1" applyBorder="1" applyAlignment="1">
      <alignment horizontal="right" vertical="center"/>
    </xf>
    <xf numFmtId="0" fontId="9" fillId="2" borderId="0" xfId="0" applyFont="1" applyFill="1" applyAlignment="1">
      <alignment horizontal="center" vertical="center" wrapText="1"/>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7" fillId="2" borderId="0" xfId="0" applyFont="1" applyFill="1" applyAlignment="1">
      <alignment horizontal="center" vertical="center" wrapText="1"/>
    </xf>
    <xf numFmtId="0" fontId="14" fillId="6" borderId="1" xfId="0" applyFont="1" applyFill="1" applyBorder="1" applyAlignment="1" applyProtection="1">
      <alignment horizontal="center" vertical="center"/>
      <protection locked="0"/>
    </xf>
    <xf numFmtId="0" fontId="14" fillId="6" borderId="2" xfId="0" applyFont="1" applyFill="1" applyBorder="1" applyAlignment="1" applyProtection="1">
      <alignment horizontal="center" vertical="center"/>
      <protection locked="0"/>
    </xf>
    <xf numFmtId="0" fontId="14" fillId="6" borderId="3" xfId="0" applyFont="1" applyFill="1" applyBorder="1" applyAlignment="1" applyProtection="1">
      <alignment horizontal="center" vertical="center"/>
      <protection locked="0"/>
    </xf>
    <xf numFmtId="0" fontId="14" fillId="0" borderId="0" xfId="0" applyFont="1" applyAlignment="1">
      <alignment horizontal="center" vertical="center"/>
    </xf>
    <xf numFmtId="0" fontId="14" fillId="0" borderId="21" xfId="0" applyFont="1" applyBorder="1" applyAlignment="1">
      <alignment horizontal="center" vertical="center"/>
    </xf>
    <xf numFmtId="165" fontId="0" fillId="0" borderId="0" xfId="0" applyNumberFormat="1"/>
    <xf numFmtId="164" fontId="3" fillId="3" borderId="27" xfId="0" applyNumberFormat="1" applyFont="1" applyFill="1" applyBorder="1" applyAlignment="1" applyProtection="1">
      <alignment vertical="center"/>
      <protection locked="0"/>
    </xf>
    <xf numFmtId="165" fontId="3" fillId="3" borderId="26" xfId="0" applyNumberFormat="1" applyFont="1" applyFill="1" applyBorder="1" applyAlignment="1" applyProtection="1">
      <alignment vertical="center"/>
      <protection locked="0"/>
    </xf>
    <xf numFmtId="170" fontId="0" fillId="0" borderId="0" xfId="0" applyNumberFormat="1"/>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zoomScale="70" zoomScaleNormal="70" zoomScalePageLayoutView="70" workbookViewId="0">
      <selection activeCell="H59" sqref="H58:H59"/>
    </sheetView>
  </sheetViews>
  <sheetFormatPr baseColWidth="10" defaultColWidth="10.7109375" defaultRowHeight="15" x14ac:dyDescent="0.25"/>
  <cols>
    <col min="1" max="1" width="15" style="9" customWidth="1"/>
    <col min="2" max="2" width="59.28515625" style="9" customWidth="1"/>
    <col min="3" max="3" width="21.28515625" style="9" customWidth="1"/>
    <col min="4" max="4" width="22.28515625" style="9" customWidth="1"/>
    <col min="5" max="5" width="21.28515625" style="9" customWidth="1"/>
    <col min="7" max="7" width="27.28515625" bestFit="1" customWidth="1"/>
    <col min="8" max="8" width="23.7109375" bestFit="1" customWidth="1"/>
    <col min="9" max="9" width="11.7109375" bestFit="1" customWidth="1"/>
    <col min="12" max="16384" width="10.7109375" style="9"/>
  </cols>
  <sheetData>
    <row r="1" spans="1:11" ht="91.5" customHeight="1" x14ac:dyDescent="0.25">
      <c r="A1" s="114" t="s">
        <v>116</v>
      </c>
      <c r="B1" s="115"/>
      <c r="C1" s="115"/>
      <c r="D1" s="115"/>
      <c r="E1" s="116"/>
    </row>
    <row r="3" spans="1:11" ht="61.5" customHeight="1" x14ac:dyDescent="0.25">
      <c r="A3" s="107" t="s">
        <v>3</v>
      </c>
      <c r="B3" s="107"/>
      <c r="C3" s="107"/>
      <c r="D3" s="107"/>
      <c r="E3" s="107"/>
    </row>
    <row r="4" spans="1:11" ht="61.5" customHeight="1" x14ac:dyDescent="0.25">
      <c r="A4" s="107" t="s">
        <v>124</v>
      </c>
      <c r="B4" s="107"/>
      <c r="C4" s="107"/>
      <c r="D4" s="107"/>
      <c r="E4" s="107"/>
    </row>
    <row r="5" spans="1:11" ht="15.75" x14ac:dyDescent="0.25">
      <c r="A5" s="1"/>
      <c r="B5" s="2"/>
      <c r="C5" s="2"/>
      <c r="D5" s="2"/>
      <c r="E5" s="3"/>
    </row>
    <row r="6" spans="1:11" ht="15" customHeight="1" x14ac:dyDescent="0.25">
      <c r="A6" s="117" t="s">
        <v>0</v>
      </c>
      <c r="B6" s="117"/>
      <c r="C6" s="117"/>
      <c r="D6" s="117"/>
      <c r="E6" s="117"/>
    </row>
    <row r="7" spans="1:11" ht="15" customHeight="1" x14ac:dyDescent="0.25">
      <c r="A7" s="1"/>
      <c r="B7" s="1"/>
      <c r="C7" s="1"/>
      <c r="D7" s="1"/>
      <c r="E7" s="1"/>
    </row>
    <row r="8" spans="1:11" ht="15.75" x14ac:dyDescent="0.25">
      <c r="A8" s="1"/>
      <c r="B8" s="2"/>
      <c r="C8" s="2"/>
      <c r="D8" s="2"/>
      <c r="E8" s="3"/>
    </row>
    <row r="9" spans="1:11" s="35" customFormat="1" ht="18" x14ac:dyDescent="0.25">
      <c r="A9" s="121" t="s">
        <v>1</v>
      </c>
      <c r="B9" s="121"/>
      <c r="C9" s="118"/>
      <c r="D9" s="119"/>
      <c r="E9" s="120"/>
      <c r="F9"/>
      <c r="G9"/>
      <c r="H9"/>
      <c r="I9"/>
      <c r="J9"/>
      <c r="K9"/>
    </row>
    <row r="10" spans="1:11" ht="15.75" x14ac:dyDescent="0.25">
      <c r="A10" s="6"/>
      <c r="B10" s="6"/>
      <c r="C10" s="6"/>
      <c r="D10" s="6"/>
      <c r="E10" s="5"/>
    </row>
    <row r="11" spans="1:11" ht="15.75" x14ac:dyDescent="0.25">
      <c r="A11" s="6"/>
      <c r="B11" s="6"/>
      <c r="C11" s="6"/>
      <c r="D11" s="6"/>
      <c r="E11" s="5"/>
    </row>
    <row r="12" spans="1:11" ht="31.5" customHeight="1" x14ac:dyDescent="0.25">
      <c r="A12" s="108" t="s">
        <v>48</v>
      </c>
      <c r="B12" s="109"/>
      <c r="C12" s="109"/>
      <c r="D12" s="109"/>
      <c r="E12" s="110"/>
    </row>
    <row r="13" spans="1:11" ht="15.75" x14ac:dyDescent="0.25">
      <c r="A13" s="6"/>
      <c r="B13" s="6"/>
      <c r="C13" s="6"/>
      <c r="D13" s="6"/>
      <c r="E13" s="5"/>
    </row>
    <row r="14" spans="1:11" s="11" customFormat="1" ht="45" customHeight="1" x14ac:dyDescent="0.25">
      <c r="A14" s="10" t="s">
        <v>4</v>
      </c>
      <c r="B14" s="10" t="s">
        <v>2</v>
      </c>
      <c r="C14" s="124" t="s">
        <v>57</v>
      </c>
      <c r="D14" s="125"/>
      <c r="E14" s="126"/>
      <c r="F14"/>
      <c r="G14"/>
      <c r="H14"/>
      <c r="I14"/>
      <c r="J14"/>
      <c r="K14"/>
    </row>
    <row r="15" spans="1:11" s="11" customFormat="1" ht="15" customHeight="1" x14ac:dyDescent="0.25">
      <c r="A15" s="12"/>
      <c r="B15" s="12"/>
      <c r="C15" s="12"/>
      <c r="D15" s="12"/>
      <c r="E15" s="12"/>
      <c r="F15"/>
      <c r="G15"/>
      <c r="H15"/>
      <c r="I15"/>
      <c r="J15"/>
      <c r="K15"/>
    </row>
    <row r="16" spans="1:11" ht="60.75" x14ac:dyDescent="0.25">
      <c r="A16" s="13" t="s">
        <v>10</v>
      </c>
      <c r="B16" s="14" t="s">
        <v>66</v>
      </c>
      <c r="C16" s="61" t="s">
        <v>58</v>
      </c>
      <c r="D16" s="61" t="s">
        <v>13</v>
      </c>
      <c r="E16" s="61" t="s">
        <v>59</v>
      </c>
    </row>
    <row r="17" spans="1:11" s="24" customFormat="1" ht="25.15" customHeight="1" x14ac:dyDescent="0.25">
      <c r="A17" s="33" t="s">
        <v>5</v>
      </c>
      <c r="B17" s="106" t="s">
        <v>61</v>
      </c>
      <c r="C17" s="135"/>
      <c r="D17" s="105"/>
      <c r="E17" s="105"/>
      <c r="F17"/>
      <c r="G17" s="133">
        <f>C17*1.00249</f>
        <v>0</v>
      </c>
      <c r="H17" s="136">
        <f>D17*1.035</f>
        <v>0</v>
      </c>
      <c r="I17"/>
      <c r="J17"/>
      <c r="K17"/>
    </row>
    <row r="18" spans="1:11" s="24" customFormat="1" ht="25.15" customHeight="1" x14ac:dyDescent="0.25">
      <c r="A18" s="16" t="s">
        <v>6</v>
      </c>
      <c r="B18" s="17" t="s">
        <v>23</v>
      </c>
      <c r="C18" s="105"/>
      <c r="D18" s="105"/>
      <c r="E18" s="105"/>
      <c r="F18"/>
      <c r="G18"/>
      <c r="H18"/>
      <c r="I18"/>
      <c r="J18"/>
      <c r="K18"/>
    </row>
    <row r="19" spans="1:11" s="24" customFormat="1" ht="25.15" customHeight="1" x14ac:dyDescent="0.25">
      <c r="A19" s="16" t="s">
        <v>7</v>
      </c>
      <c r="B19" s="17" t="s">
        <v>26</v>
      </c>
      <c r="C19" s="105"/>
      <c r="D19" s="105"/>
      <c r="E19" s="105"/>
      <c r="F19"/>
      <c r="G19"/>
      <c r="H19"/>
      <c r="I19"/>
      <c r="J19"/>
      <c r="K19"/>
    </row>
    <row r="20" spans="1:11" s="24" customFormat="1" ht="25.15" customHeight="1" x14ac:dyDescent="0.25">
      <c r="A20" s="16" t="s">
        <v>8</v>
      </c>
      <c r="B20" s="17" t="s">
        <v>25</v>
      </c>
      <c r="C20" s="105"/>
      <c r="D20" s="105"/>
      <c r="E20" s="105"/>
      <c r="F20"/>
      <c r="G20"/>
      <c r="H20"/>
      <c r="I20"/>
      <c r="J20"/>
      <c r="K20"/>
    </row>
    <row r="21" spans="1:11" s="24" customFormat="1" ht="25.15" customHeight="1" x14ac:dyDescent="0.25">
      <c r="A21" s="98" t="s">
        <v>9</v>
      </c>
      <c r="B21" s="100" t="s">
        <v>100</v>
      </c>
      <c r="C21" s="105"/>
      <c r="D21" s="105"/>
      <c r="E21" s="105"/>
      <c r="F21"/>
      <c r="G21"/>
      <c r="H21"/>
      <c r="I21"/>
      <c r="J21"/>
      <c r="K21"/>
    </row>
    <row r="22" spans="1:11" s="24" customFormat="1" ht="25.15" customHeight="1" x14ac:dyDescent="0.25">
      <c r="A22" s="101" t="s">
        <v>60</v>
      </c>
      <c r="B22" s="100" t="s">
        <v>24</v>
      </c>
      <c r="C22" s="105"/>
      <c r="D22" s="105"/>
      <c r="E22" s="105"/>
      <c r="F22"/>
      <c r="G22"/>
      <c r="H22"/>
      <c r="I22"/>
      <c r="J22"/>
      <c r="K22"/>
    </row>
    <row r="23" spans="1:11" s="24" customFormat="1" ht="25.15" customHeight="1" x14ac:dyDescent="0.25">
      <c r="A23" s="92" t="s">
        <v>101</v>
      </c>
      <c r="B23" s="102" t="s">
        <v>102</v>
      </c>
      <c r="C23" s="105"/>
      <c r="D23" s="105"/>
      <c r="E23" s="105"/>
      <c r="F23"/>
      <c r="G23"/>
      <c r="H23"/>
      <c r="I23"/>
      <c r="J23"/>
      <c r="K23"/>
    </row>
    <row r="24" spans="1:11" s="24" customFormat="1" ht="25.15" customHeight="1" x14ac:dyDescent="0.25">
      <c r="A24" s="103" t="s">
        <v>105</v>
      </c>
      <c r="B24" s="84" t="s">
        <v>103</v>
      </c>
      <c r="C24" s="105"/>
      <c r="D24" s="105"/>
      <c r="E24" s="105"/>
      <c r="F24"/>
      <c r="G24"/>
      <c r="H24"/>
      <c r="I24"/>
      <c r="J24"/>
      <c r="K24"/>
    </row>
    <row r="25" spans="1:11" ht="15" customHeight="1" x14ac:dyDescent="0.25">
      <c r="A25" s="18"/>
      <c r="B25" s="19"/>
      <c r="C25" s="7"/>
      <c r="D25" s="7"/>
      <c r="E25" s="7"/>
    </row>
    <row r="26" spans="1:11" ht="75.75" x14ac:dyDescent="0.25">
      <c r="A26" s="13" t="s">
        <v>11</v>
      </c>
      <c r="B26" s="21" t="s">
        <v>114</v>
      </c>
      <c r="C26" s="15" t="s">
        <v>17</v>
      </c>
      <c r="D26" s="15" t="s">
        <v>79</v>
      </c>
      <c r="E26" s="15" t="s">
        <v>63</v>
      </c>
    </row>
    <row r="27" spans="1:11" s="24" customFormat="1" ht="25.15" customHeight="1" x14ac:dyDescent="0.25">
      <c r="A27" s="22" t="s">
        <v>14</v>
      </c>
      <c r="B27" s="23" t="s">
        <v>27</v>
      </c>
      <c r="C27" s="105"/>
      <c r="D27" s="105"/>
      <c r="E27" s="105"/>
      <c r="F27"/>
      <c r="G27"/>
      <c r="H27"/>
      <c r="I27"/>
      <c r="J27"/>
      <c r="K27"/>
    </row>
    <row r="28" spans="1:11" s="24" customFormat="1" ht="25.15" customHeight="1" x14ac:dyDescent="0.25">
      <c r="A28" s="25" t="s">
        <v>15</v>
      </c>
      <c r="B28" s="26" t="s">
        <v>28</v>
      </c>
      <c r="C28" s="105"/>
      <c r="D28" s="105"/>
      <c r="E28" s="105"/>
      <c r="F28"/>
      <c r="G28"/>
      <c r="H28"/>
      <c r="I28"/>
      <c r="J28"/>
      <c r="K28"/>
    </row>
    <row r="29" spans="1:11" ht="15" customHeight="1" x14ac:dyDescent="0.25">
      <c r="A29" s="18"/>
      <c r="B29" s="19"/>
      <c r="C29" s="7"/>
      <c r="D29" s="7"/>
      <c r="E29" s="7"/>
    </row>
    <row r="30" spans="1:11" ht="60.75" x14ac:dyDescent="0.25">
      <c r="A30" s="13" t="s">
        <v>16</v>
      </c>
      <c r="B30" s="21" t="s">
        <v>67</v>
      </c>
      <c r="C30" s="15" t="s">
        <v>17</v>
      </c>
      <c r="D30" s="15" t="s">
        <v>79</v>
      </c>
      <c r="E30" s="15" t="s">
        <v>63</v>
      </c>
    </row>
    <row r="31" spans="1:11" ht="25.15" customHeight="1" x14ac:dyDescent="0.25">
      <c r="A31" s="22" t="s">
        <v>18</v>
      </c>
      <c r="B31" s="34" t="s">
        <v>29</v>
      </c>
      <c r="C31" s="105"/>
      <c r="D31" s="105"/>
      <c r="E31" s="105"/>
    </row>
    <row r="32" spans="1:11" ht="25.15" customHeight="1" x14ac:dyDescent="0.25">
      <c r="A32" s="16" t="s">
        <v>19</v>
      </c>
      <c r="B32" s="27" t="s">
        <v>30</v>
      </c>
      <c r="C32" s="105"/>
      <c r="D32" s="105"/>
      <c r="E32" s="105"/>
    </row>
    <row r="33" spans="1:5" ht="25.15" customHeight="1" x14ac:dyDescent="0.25">
      <c r="A33" s="16" t="s">
        <v>20</v>
      </c>
      <c r="B33" s="27" t="s">
        <v>31</v>
      </c>
      <c r="C33" s="105"/>
      <c r="D33" s="105"/>
      <c r="E33" s="105"/>
    </row>
    <row r="34" spans="1:5" ht="25.15" customHeight="1" x14ac:dyDescent="0.25">
      <c r="A34" s="16" t="s">
        <v>21</v>
      </c>
      <c r="B34" s="27" t="s">
        <v>32</v>
      </c>
      <c r="C34" s="105"/>
      <c r="D34" s="105"/>
      <c r="E34" s="105"/>
    </row>
    <row r="35" spans="1:5" ht="25.15" customHeight="1" x14ac:dyDescent="0.25">
      <c r="A35" s="25" t="s">
        <v>22</v>
      </c>
      <c r="B35" s="28" t="s">
        <v>33</v>
      </c>
      <c r="C35" s="105"/>
      <c r="D35" s="105"/>
      <c r="E35" s="105"/>
    </row>
    <row r="36" spans="1:5" ht="25.15" customHeight="1" x14ac:dyDescent="0.25">
      <c r="A36" s="29"/>
      <c r="B36" s="30"/>
      <c r="C36"/>
      <c r="D36"/>
      <c r="E36"/>
    </row>
    <row r="37" spans="1:5" ht="82.9" customHeight="1" x14ac:dyDescent="0.25">
      <c r="A37" s="13" t="s">
        <v>34</v>
      </c>
      <c r="B37" s="31" t="s">
        <v>106</v>
      </c>
      <c r="C37" s="15" t="s">
        <v>58</v>
      </c>
      <c r="D37" s="15" t="s">
        <v>115</v>
      </c>
      <c r="E37" s="15" t="s">
        <v>64</v>
      </c>
    </row>
    <row r="38" spans="1:5" ht="25.15" customHeight="1" x14ac:dyDescent="0.25">
      <c r="A38" s="103" t="s">
        <v>35</v>
      </c>
      <c r="B38" s="104" t="s">
        <v>117</v>
      </c>
      <c r="C38" s="105"/>
      <c r="D38" s="105"/>
      <c r="E38" s="105"/>
    </row>
    <row r="39" spans="1:5" ht="25.15" customHeight="1" x14ac:dyDescent="0.25">
      <c r="A39" s="103" t="s">
        <v>120</v>
      </c>
      <c r="B39" s="104" t="s">
        <v>118</v>
      </c>
      <c r="C39" s="105"/>
      <c r="D39" s="105"/>
      <c r="E39" s="105"/>
    </row>
    <row r="40" spans="1:5" ht="25.15" customHeight="1" x14ac:dyDescent="0.25">
      <c r="A40" s="103" t="s">
        <v>121</v>
      </c>
      <c r="B40" s="104" t="s">
        <v>119</v>
      </c>
      <c r="C40" s="105"/>
      <c r="D40" s="105"/>
      <c r="E40" s="105"/>
    </row>
    <row r="41" spans="1:5" ht="15" customHeight="1" x14ac:dyDescent="0.25">
      <c r="A41" s="29"/>
      <c r="B41" s="30"/>
      <c r="C41" s="7"/>
      <c r="D41" s="7"/>
      <c r="E41" s="7"/>
    </row>
    <row r="42" spans="1:5" ht="75.75" x14ac:dyDescent="0.25">
      <c r="A42" s="13" t="s">
        <v>38</v>
      </c>
      <c r="B42" s="31" t="s">
        <v>68</v>
      </c>
      <c r="C42" s="15" t="s">
        <v>12</v>
      </c>
      <c r="D42" s="15" t="s">
        <v>37</v>
      </c>
      <c r="E42" s="15" t="s">
        <v>64</v>
      </c>
    </row>
    <row r="43" spans="1:5" ht="25.15" customHeight="1" x14ac:dyDescent="0.25">
      <c r="A43" s="85" t="s">
        <v>39</v>
      </c>
      <c r="B43" s="32" t="s">
        <v>36</v>
      </c>
      <c r="C43" s="105"/>
      <c r="D43" s="105"/>
      <c r="E43" s="105"/>
    </row>
    <row r="44" spans="1:5" ht="15" customHeight="1" x14ac:dyDescent="0.25"/>
    <row r="45" spans="1:5" ht="38.25" customHeight="1" x14ac:dyDescent="0.25">
      <c r="A45" s="13" t="s">
        <v>40</v>
      </c>
      <c r="B45" s="88" t="s">
        <v>82</v>
      </c>
      <c r="C45" s="15" t="s">
        <v>83</v>
      </c>
      <c r="D45" s="15" t="s">
        <v>62</v>
      </c>
      <c r="E45" s="15" t="s">
        <v>63</v>
      </c>
    </row>
    <row r="46" spans="1:5" ht="32.450000000000003" customHeight="1" x14ac:dyDescent="0.25">
      <c r="A46" s="85" t="s">
        <v>41</v>
      </c>
      <c r="B46" s="89" t="s">
        <v>104</v>
      </c>
      <c r="C46" s="105"/>
      <c r="D46" s="105"/>
      <c r="E46" s="105"/>
    </row>
    <row r="47" spans="1:5" x14ac:dyDescent="0.25">
      <c r="A47" s="90" t="s">
        <v>84</v>
      </c>
      <c r="B47" s="91"/>
      <c r="C47" s="105"/>
      <c r="D47" s="105"/>
      <c r="E47" s="105"/>
    </row>
    <row r="48" spans="1:5" ht="20.65" customHeight="1" x14ac:dyDescent="0.25">
      <c r="A48" s="92"/>
      <c r="B48" s="93"/>
      <c r="C48" s="94"/>
      <c r="D48" s="94"/>
      <c r="E48" s="94"/>
    </row>
    <row r="49" spans="1:11" ht="75.75" x14ac:dyDescent="0.25">
      <c r="A49" s="13" t="s">
        <v>49</v>
      </c>
      <c r="B49" s="21" t="s">
        <v>113</v>
      </c>
      <c r="C49" s="15" t="s">
        <v>17</v>
      </c>
      <c r="D49" s="15" t="s">
        <v>79</v>
      </c>
      <c r="E49" s="15" t="s">
        <v>63</v>
      </c>
    </row>
    <row r="50" spans="1:11" x14ac:dyDescent="0.25">
      <c r="A50" s="95" t="s">
        <v>50</v>
      </c>
      <c r="B50" s="96" t="s">
        <v>27</v>
      </c>
      <c r="C50" s="105"/>
      <c r="D50" s="105"/>
      <c r="E50" s="105"/>
    </row>
    <row r="51" spans="1:11" x14ac:dyDescent="0.25">
      <c r="A51" s="90" t="s">
        <v>51</v>
      </c>
      <c r="B51" s="91" t="s">
        <v>28</v>
      </c>
      <c r="C51" s="105"/>
      <c r="D51" s="105"/>
      <c r="E51" s="105"/>
    </row>
    <row r="52" spans="1:11" x14ac:dyDescent="0.25">
      <c r="A52" s="90" t="s">
        <v>84</v>
      </c>
      <c r="B52" s="91"/>
      <c r="C52" s="105"/>
      <c r="D52" s="105"/>
      <c r="E52" s="105"/>
    </row>
    <row r="53" spans="1:11" x14ac:dyDescent="0.25">
      <c r="A53" s="92"/>
      <c r="B53" s="93"/>
      <c r="C53" s="99"/>
      <c r="D53" s="99"/>
      <c r="E53" s="99"/>
    </row>
    <row r="54" spans="1:11" ht="29.65" customHeight="1" x14ac:dyDescent="0.25">
      <c r="A54" s="13"/>
      <c r="B54" s="31" t="s">
        <v>81</v>
      </c>
      <c r="C54" s="111" t="s">
        <v>80</v>
      </c>
      <c r="D54" s="112"/>
      <c r="E54" s="113"/>
    </row>
    <row r="55" spans="1:11" ht="36" customHeight="1" x14ac:dyDescent="0.25">
      <c r="A55" s="85"/>
      <c r="B55" s="86" t="s">
        <v>81</v>
      </c>
      <c r="C55" s="105"/>
      <c r="D55" s="105"/>
      <c r="E55" s="105"/>
    </row>
    <row r="56" spans="1:11" ht="33" customHeight="1" x14ac:dyDescent="0.25"/>
    <row r="57" spans="1:11" ht="18" x14ac:dyDescent="0.25">
      <c r="A57" s="121" t="s">
        <v>1</v>
      </c>
      <c r="B57" s="122"/>
      <c r="C57" s="118"/>
      <c r="D57" s="119"/>
      <c r="E57" s="120"/>
    </row>
    <row r="58" spans="1:11" ht="18" x14ac:dyDescent="0.25">
      <c r="A58" s="36" t="s">
        <v>46</v>
      </c>
      <c r="B58" s="36"/>
      <c r="C58" s="37"/>
      <c r="D58" s="37"/>
      <c r="E58" s="37"/>
    </row>
    <row r="60" spans="1:11" ht="22.9" customHeight="1" x14ac:dyDescent="0.25">
      <c r="A60" s="123" t="s">
        <v>47</v>
      </c>
      <c r="B60" s="123"/>
      <c r="C60" s="123"/>
      <c r="D60" s="123"/>
      <c r="E60" s="123"/>
    </row>
    <row r="61" spans="1:11" ht="6" customHeight="1" x14ac:dyDescent="0.25">
      <c r="A61" s="6"/>
      <c r="B61" s="6"/>
      <c r="C61" s="6"/>
      <c r="D61" s="6"/>
      <c r="E61" s="5"/>
    </row>
    <row r="62" spans="1:11" s="11" customFormat="1" ht="45" hidden="1" customHeight="1" x14ac:dyDescent="0.25">
      <c r="A62" s="10" t="s">
        <v>4</v>
      </c>
      <c r="B62" s="10" t="s">
        <v>2</v>
      </c>
      <c r="C62" s="124" t="s">
        <v>57</v>
      </c>
      <c r="D62" s="125"/>
      <c r="E62" s="126"/>
      <c r="F62"/>
      <c r="G62"/>
      <c r="H62"/>
      <c r="I62"/>
      <c r="J62"/>
      <c r="K62"/>
    </row>
    <row r="63" spans="1:11" s="11" customFormat="1" ht="15" hidden="1" customHeight="1" x14ac:dyDescent="0.25">
      <c r="A63" s="12"/>
      <c r="B63" s="12"/>
      <c r="C63" s="12"/>
      <c r="D63" s="12"/>
      <c r="E63" s="12"/>
      <c r="F63"/>
      <c r="G63"/>
      <c r="H63"/>
      <c r="I63"/>
      <c r="J63"/>
      <c r="K63"/>
    </row>
    <row r="64" spans="1:11" ht="30" customHeight="1" x14ac:dyDescent="0.25">
      <c r="A64" s="13" t="s">
        <v>49</v>
      </c>
      <c r="B64" s="14" t="s">
        <v>43</v>
      </c>
      <c r="C64" s="15" t="s">
        <v>58</v>
      </c>
      <c r="D64" s="15" t="s">
        <v>13</v>
      </c>
      <c r="E64" s="15" t="s">
        <v>59</v>
      </c>
    </row>
    <row r="65" spans="1:11" s="24" customFormat="1" ht="25.15" customHeight="1" x14ac:dyDescent="0.25">
      <c r="A65" s="97" t="s">
        <v>50</v>
      </c>
      <c r="B65" s="47" t="s">
        <v>61</v>
      </c>
      <c r="C65" s="105"/>
      <c r="D65" s="105"/>
      <c r="E65" s="105"/>
      <c r="F65"/>
      <c r="G65"/>
      <c r="H65"/>
      <c r="I65"/>
      <c r="J65"/>
      <c r="K65"/>
    </row>
    <row r="66" spans="1:11" s="24" customFormat="1" ht="25.15" customHeight="1" x14ac:dyDescent="0.25">
      <c r="A66" s="98" t="s">
        <v>51</v>
      </c>
      <c r="B66" s="46" t="s">
        <v>23</v>
      </c>
      <c r="C66" s="105"/>
      <c r="D66" s="105"/>
      <c r="E66" s="105"/>
      <c r="F66"/>
      <c r="G66"/>
      <c r="H66"/>
      <c r="I66"/>
      <c r="J66"/>
      <c r="K66"/>
    </row>
    <row r="67" spans="1:11" s="24" customFormat="1" ht="25.15" customHeight="1" x14ac:dyDescent="0.25">
      <c r="A67" s="98" t="s">
        <v>52</v>
      </c>
      <c r="B67" s="17" t="s">
        <v>26</v>
      </c>
      <c r="C67" s="105"/>
      <c r="D67" s="105"/>
      <c r="E67" s="105"/>
      <c r="F67"/>
      <c r="G67"/>
      <c r="H67"/>
      <c r="I67"/>
      <c r="J67"/>
      <c r="K67"/>
    </row>
    <row r="68" spans="1:11" s="24" customFormat="1" ht="25.15" customHeight="1" x14ac:dyDescent="0.25">
      <c r="A68" s="98" t="s">
        <v>53</v>
      </c>
      <c r="B68" s="17" t="s">
        <v>25</v>
      </c>
      <c r="C68" s="105"/>
      <c r="D68" s="105"/>
      <c r="E68" s="105"/>
      <c r="F68"/>
      <c r="G68"/>
      <c r="H68"/>
      <c r="I68"/>
      <c r="J68"/>
      <c r="K68"/>
    </row>
    <row r="69" spans="1:11" s="24" customFormat="1" ht="25.15" customHeight="1" x14ac:dyDescent="0.25">
      <c r="A69" s="98" t="s">
        <v>54</v>
      </c>
      <c r="B69" s="100" t="s">
        <v>100</v>
      </c>
      <c r="C69" s="105"/>
      <c r="D69" s="105"/>
      <c r="E69" s="105"/>
      <c r="F69"/>
      <c r="G69"/>
      <c r="H69"/>
      <c r="I69"/>
      <c r="J69"/>
      <c r="K69"/>
    </row>
    <row r="70" spans="1:11" s="24" customFormat="1" ht="25.15" customHeight="1" x14ac:dyDescent="0.25">
      <c r="A70" s="98" t="s">
        <v>86</v>
      </c>
      <c r="B70" s="17" t="s">
        <v>24</v>
      </c>
      <c r="C70" s="105"/>
      <c r="D70" s="105"/>
      <c r="E70" s="105"/>
      <c r="F70"/>
      <c r="G70"/>
      <c r="H70"/>
      <c r="I70"/>
      <c r="J70"/>
      <c r="K70"/>
    </row>
    <row r="71" spans="1:11" s="24" customFormat="1" ht="25.15" customHeight="1" x14ac:dyDescent="0.25">
      <c r="A71" s="90" t="s">
        <v>111</v>
      </c>
      <c r="B71" s="84" t="s">
        <v>102</v>
      </c>
      <c r="C71" s="105"/>
      <c r="D71" s="105"/>
      <c r="E71" s="105"/>
      <c r="F71"/>
      <c r="G71"/>
      <c r="H71"/>
      <c r="I71"/>
      <c r="J71"/>
      <c r="K71"/>
    </row>
    <row r="72" spans="1:11" s="24" customFormat="1" ht="25.15" customHeight="1" x14ac:dyDescent="0.25">
      <c r="A72" s="103" t="s">
        <v>110</v>
      </c>
      <c r="B72" s="84" t="s">
        <v>103</v>
      </c>
      <c r="C72" s="134"/>
      <c r="D72" s="134"/>
      <c r="E72" s="134"/>
      <c r="F72"/>
      <c r="G72"/>
      <c r="H72"/>
      <c r="I72"/>
      <c r="J72"/>
      <c r="K72"/>
    </row>
    <row r="73" spans="1:11" ht="15" customHeight="1" x14ac:dyDescent="0.25">
      <c r="A73" s="18"/>
      <c r="B73" s="19"/>
      <c r="C73" s="19"/>
      <c r="D73" s="19"/>
      <c r="E73" s="19"/>
    </row>
    <row r="74" spans="1:11" ht="45.75" x14ac:dyDescent="0.25">
      <c r="A74" s="20" t="s">
        <v>55</v>
      </c>
      <c r="B74" s="21" t="s">
        <v>112</v>
      </c>
      <c r="C74" s="15" t="s">
        <v>17</v>
      </c>
      <c r="D74" s="15" t="s">
        <v>62</v>
      </c>
      <c r="E74" s="15" t="s">
        <v>63</v>
      </c>
    </row>
    <row r="75" spans="1:11" s="24" customFormat="1" ht="25.15" customHeight="1" x14ac:dyDescent="0.25">
      <c r="A75" s="95" t="s">
        <v>56</v>
      </c>
      <c r="B75" s="23" t="s">
        <v>27</v>
      </c>
      <c r="C75" s="105"/>
      <c r="D75" s="105"/>
      <c r="E75" s="105"/>
      <c r="F75"/>
      <c r="G75"/>
      <c r="H75"/>
      <c r="I75"/>
      <c r="J75"/>
      <c r="K75"/>
    </row>
    <row r="76" spans="1:11" s="24" customFormat="1" ht="25.15" customHeight="1" x14ac:dyDescent="0.25">
      <c r="A76" s="90" t="s">
        <v>87</v>
      </c>
      <c r="B76" s="26" t="s">
        <v>28</v>
      </c>
      <c r="C76" s="105"/>
      <c r="D76" s="105"/>
      <c r="E76" s="105"/>
      <c r="F76"/>
      <c r="G76"/>
      <c r="H76"/>
      <c r="I76"/>
      <c r="J76"/>
      <c r="K76"/>
    </row>
    <row r="77" spans="1:11" ht="15" customHeight="1" x14ac:dyDescent="0.25">
      <c r="A77" s="18"/>
      <c r="B77" s="19"/>
      <c r="C77" s="87"/>
      <c r="D77" s="87"/>
      <c r="E77" s="87"/>
    </row>
    <row r="78" spans="1:11" ht="30.75" x14ac:dyDescent="0.25">
      <c r="A78" s="20" t="s">
        <v>88</v>
      </c>
      <c r="B78" s="21" t="s">
        <v>44</v>
      </c>
      <c r="C78" s="15" t="s">
        <v>17</v>
      </c>
      <c r="D78" s="15" t="s">
        <v>62</v>
      </c>
      <c r="E78" s="15" t="s">
        <v>63</v>
      </c>
    </row>
    <row r="79" spans="1:11" ht="25.15" customHeight="1" x14ac:dyDescent="0.25">
      <c r="A79" s="95" t="s">
        <v>89</v>
      </c>
      <c r="B79" s="34" t="s">
        <v>29</v>
      </c>
      <c r="C79" s="105"/>
      <c r="D79" s="105"/>
      <c r="E79" s="105"/>
    </row>
    <row r="80" spans="1:11" ht="25.15" customHeight="1" x14ac:dyDescent="0.25">
      <c r="A80" s="98" t="s">
        <v>90</v>
      </c>
      <c r="B80" s="27" t="s">
        <v>30</v>
      </c>
      <c r="C80" s="105"/>
      <c r="D80" s="105"/>
      <c r="E80" s="105"/>
    </row>
    <row r="81" spans="1:5" ht="25.15" customHeight="1" x14ac:dyDescent="0.25">
      <c r="A81" s="98" t="s">
        <v>91</v>
      </c>
      <c r="B81" s="27" t="s">
        <v>31</v>
      </c>
      <c r="C81" s="105"/>
      <c r="D81" s="105"/>
      <c r="E81" s="105"/>
    </row>
    <row r="82" spans="1:5" ht="25.15" customHeight="1" x14ac:dyDescent="0.25">
      <c r="A82" s="98" t="s">
        <v>92</v>
      </c>
      <c r="B82" s="27" t="s">
        <v>32</v>
      </c>
      <c r="C82" s="105"/>
      <c r="D82" s="105"/>
      <c r="E82" s="105"/>
    </row>
    <row r="83" spans="1:5" ht="25.15" customHeight="1" x14ac:dyDescent="0.25">
      <c r="A83" s="90" t="s">
        <v>93</v>
      </c>
      <c r="B83" s="28" t="s">
        <v>33</v>
      </c>
      <c r="C83" s="105"/>
      <c r="D83" s="105"/>
      <c r="E83" s="105"/>
    </row>
    <row r="84" spans="1:5" ht="25.15" customHeight="1" x14ac:dyDescent="0.25">
      <c r="A84" s="92"/>
      <c r="B84" s="19"/>
      <c r="C84" s="19"/>
      <c r="D84" s="19"/>
      <c r="E84" s="19"/>
    </row>
    <row r="85" spans="1:5" ht="93.6" customHeight="1" x14ac:dyDescent="0.25">
      <c r="A85" s="13" t="s">
        <v>94</v>
      </c>
      <c r="B85" s="31" t="s">
        <v>106</v>
      </c>
      <c r="C85" s="15" t="s">
        <v>58</v>
      </c>
      <c r="D85" s="15" t="s">
        <v>115</v>
      </c>
      <c r="E85" s="15" t="s">
        <v>64</v>
      </c>
    </row>
    <row r="86" spans="1:5" ht="27.6" customHeight="1" x14ac:dyDescent="0.25">
      <c r="A86" s="103" t="s">
        <v>95</v>
      </c>
      <c r="B86" s="104" t="s">
        <v>117</v>
      </c>
      <c r="C86" s="105"/>
      <c r="D86" s="105"/>
      <c r="E86" s="105"/>
    </row>
    <row r="87" spans="1:5" ht="27.6" customHeight="1" x14ac:dyDescent="0.25">
      <c r="A87" s="103" t="s">
        <v>122</v>
      </c>
      <c r="B87" s="104" t="s">
        <v>118</v>
      </c>
      <c r="C87" s="105"/>
      <c r="D87" s="105"/>
      <c r="E87" s="105"/>
    </row>
    <row r="88" spans="1:5" ht="27.6" customHeight="1" x14ac:dyDescent="0.25">
      <c r="A88" s="103" t="s">
        <v>123</v>
      </c>
      <c r="B88" s="104" t="s">
        <v>119</v>
      </c>
      <c r="C88" s="105"/>
      <c r="D88" s="105"/>
      <c r="E88" s="105"/>
    </row>
    <row r="89" spans="1:5" ht="25.15" customHeight="1" x14ac:dyDescent="0.25">
      <c r="A89" s="29"/>
      <c r="B89" s="30"/>
      <c r="C89" s="7"/>
      <c r="D89" s="7"/>
      <c r="E89" s="7"/>
    </row>
    <row r="90" spans="1:5" ht="31.15" customHeight="1" x14ac:dyDescent="0.25">
      <c r="A90" s="13" t="s">
        <v>10</v>
      </c>
      <c r="B90" s="31" t="s">
        <v>45</v>
      </c>
      <c r="C90" s="15" t="s">
        <v>12</v>
      </c>
      <c r="D90" s="15" t="s">
        <v>37</v>
      </c>
      <c r="E90" s="15" t="s">
        <v>64</v>
      </c>
    </row>
    <row r="91" spans="1:5" ht="25.15" customHeight="1" x14ac:dyDescent="0.25">
      <c r="A91" s="85" t="s">
        <v>96</v>
      </c>
      <c r="B91" s="32" t="s">
        <v>36</v>
      </c>
      <c r="C91" s="105"/>
      <c r="D91" s="105"/>
      <c r="E91" s="105"/>
    </row>
    <row r="92" spans="1:5" ht="25.15" customHeight="1" x14ac:dyDescent="0.25">
      <c r="A92"/>
      <c r="B92"/>
      <c r="C92"/>
      <c r="D92"/>
      <c r="E92"/>
    </row>
    <row r="93" spans="1:5" ht="31.5" customHeight="1" x14ac:dyDescent="0.25">
      <c r="A93" s="13" t="s">
        <v>97</v>
      </c>
      <c r="B93" s="88" t="s">
        <v>82</v>
      </c>
      <c r="C93" s="15" t="s">
        <v>83</v>
      </c>
      <c r="D93" s="15" t="s">
        <v>62</v>
      </c>
      <c r="E93" s="15" t="s">
        <v>63</v>
      </c>
    </row>
    <row r="94" spans="1:5" ht="25.15" customHeight="1" x14ac:dyDescent="0.25">
      <c r="A94" s="85" t="s">
        <v>98</v>
      </c>
      <c r="B94" s="89" t="s">
        <v>104</v>
      </c>
      <c r="C94" s="105"/>
      <c r="D94" s="105"/>
      <c r="E94" s="105"/>
    </row>
    <row r="95" spans="1:5" ht="25.15" customHeight="1" x14ac:dyDescent="0.25">
      <c r="A95" s="90" t="s">
        <v>84</v>
      </c>
      <c r="B95" s="91"/>
      <c r="C95" s="105"/>
      <c r="D95" s="105"/>
      <c r="E95" s="105"/>
    </row>
    <row r="96" spans="1:5" ht="25.15" customHeight="1" x14ac:dyDescent="0.25">
      <c r="A96" s="92"/>
      <c r="B96" s="93"/>
      <c r="C96" s="94"/>
      <c r="D96" s="94"/>
      <c r="E96" s="94"/>
    </row>
    <row r="97" spans="1:5" ht="96" customHeight="1" x14ac:dyDescent="0.25">
      <c r="A97" s="13" t="s">
        <v>107</v>
      </c>
      <c r="B97" s="21" t="s">
        <v>85</v>
      </c>
      <c r="C97" s="15" t="s">
        <v>17</v>
      </c>
      <c r="D97" s="15" t="s">
        <v>79</v>
      </c>
      <c r="E97" s="15" t="s">
        <v>63</v>
      </c>
    </row>
    <row r="98" spans="1:5" ht="15" customHeight="1" x14ac:dyDescent="0.25">
      <c r="A98" s="95" t="s">
        <v>108</v>
      </c>
      <c r="B98" s="96" t="s">
        <v>27</v>
      </c>
      <c r="C98" s="105"/>
      <c r="D98" s="105"/>
      <c r="E98" s="105"/>
    </row>
    <row r="99" spans="1:5" ht="25.15" customHeight="1" x14ac:dyDescent="0.25">
      <c r="A99" s="90" t="s">
        <v>109</v>
      </c>
      <c r="B99" s="91" t="s">
        <v>28</v>
      </c>
      <c r="C99" s="105"/>
      <c r="D99" s="105"/>
      <c r="E99" s="105"/>
    </row>
    <row r="100" spans="1:5" ht="23.25" customHeight="1" x14ac:dyDescent="0.25">
      <c r="A100" s="90" t="s">
        <v>84</v>
      </c>
      <c r="B100" s="91"/>
      <c r="C100" s="105"/>
      <c r="D100" s="105"/>
      <c r="E100" s="105"/>
    </row>
    <row r="101" spans="1:5" ht="25.15" customHeight="1" x14ac:dyDescent="0.25">
      <c r="A101" s="92"/>
      <c r="B101" s="93"/>
      <c r="C101" s="94"/>
      <c r="D101" s="94"/>
      <c r="E101" s="94"/>
    </row>
    <row r="102" spans="1:5" ht="15.75" x14ac:dyDescent="0.25">
      <c r="A102" s="13"/>
      <c r="B102" s="31" t="s">
        <v>81</v>
      </c>
      <c r="C102" s="111" t="s">
        <v>80</v>
      </c>
      <c r="D102" s="112"/>
      <c r="E102" s="113"/>
    </row>
    <row r="103" spans="1:5" ht="22.5" customHeight="1" x14ac:dyDescent="0.25">
      <c r="A103" s="85"/>
      <c r="B103" s="86" t="s">
        <v>81</v>
      </c>
      <c r="C103" s="105"/>
      <c r="D103" s="105"/>
      <c r="E103" s="105"/>
    </row>
  </sheetData>
  <mergeCells count="14">
    <mergeCell ref="A4:E4"/>
    <mergeCell ref="A12:E12"/>
    <mergeCell ref="C102:E102"/>
    <mergeCell ref="A1:E1"/>
    <mergeCell ref="A3:E3"/>
    <mergeCell ref="A6:E6"/>
    <mergeCell ref="C9:E9"/>
    <mergeCell ref="A9:B9"/>
    <mergeCell ref="A57:B57"/>
    <mergeCell ref="C57:E57"/>
    <mergeCell ref="A60:E60"/>
    <mergeCell ref="C62:E62"/>
    <mergeCell ref="C14:E14"/>
    <mergeCell ref="C54:E54"/>
  </mergeCells>
  <phoneticPr fontId="16" type="noConversion"/>
  <dataValidations count="1">
    <dataValidation type="decimal" allowBlank="1" showInputMessage="1" showErrorMessage="1" sqref="C17:E24 C27:E28 C31:E35 C38:E40 C43:E43 C46:E47 C50:E52 C55:E55 C65:E73 C75:E76 C79:E83 C86:E88 C91:E91 C94:E95 C98:E100 C103:E103" xr:uid="{E875780D-C8DE-4CAB-911E-55655A26F239}">
      <formula1>0</formula1>
      <formula2>1000</formula2>
    </dataValidation>
  </dataValidations>
  <printOptions horizontalCentered="1"/>
  <pageMargins left="0.31496062992125984" right="0.31496062992125984" top="0.35433070866141736" bottom="0.35433070866141736" header="0.31496062992125984" footer="0.31496062992125984"/>
  <pageSetup paperSize="9" scale="46" fitToHeight="2" orientation="landscape" r:id="rId1"/>
  <rowBreaks count="1" manualBreakCount="1">
    <brk id="55" max="16383"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
  <sheetViews>
    <sheetView topLeftCell="A31" zoomScale="80" zoomScaleNormal="80" zoomScalePageLayoutView="80" workbookViewId="0">
      <selection activeCell="N47" sqref="N47"/>
    </sheetView>
  </sheetViews>
  <sheetFormatPr baseColWidth="10" defaultColWidth="10.7109375" defaultRowHeight="14.25" x14ac:dyDescent="0.2"/>
  <cols>
    <col min="1" max="1" width="15" style="9" customWidth="1"/>
    <col min="2" max="2" width="34.28515625" style="9" customWidth="1"/>
    <col min="3" max="3" width="13.28515625" style="9" customWidth="1"/>
    <col min="4" max="4" width="12.7109375" style="9" customWidth="1"/>
    <col min="5" max="5" width="17.7109375" style="9" customWidth="1"/>
    <col min="6" max="6" width="20.7109375" style="9" customWidth="1"/>
    <col min="7" max="7" width="13.42578125" style="9" customWidth="1"/>
    <col min="8" max="8" width="18.42578125" style="9" customWidth="1"/>
    <col min="9" max="10" width="10.7109375" style="9"/>
    <col min="11" max="11" width="14.28515625" style="9" bestFit="1" customWidth="1"/>
    <col min="12" max="12" width="20.28515625" style="9" customWidth="1"/>
    <col min="13" max="16384" width="10.7109375" style="9"/>
  </cols>
  <sheetData>
    <row r="1" spans="1:14" ht="91.5" customHeight="1" x14ac:dyDescent="0.2">
      <c r="A1" s="127" t="s">
        <v>99</v>
      </c>
      <c r="B1" s="127"/>
      <c r="C1" s="127"/>
      <c r="D1" s="127"/>
      <c r="E1" s="127"/>
      <c r="F1" s="127"/>
      <c r="G1" s="127"/>
      <c r="H1" s="127"/>
      <c r="I1" s="127"/>
      <c r="J1" s="127"/>
      <c r="K1" s="127"/>
      <c r="L1" s="127"/>
    </row>
    <row r="3" spans="1:14" ht="61.5" customHeight="1" x14ac:dyDescent="0.2">
      <c r="A3" s="40"/>
      <c r="B3" s="40"/>
      <c r="C3" s="40"/>
      <c r="D3" s="40"/>
      <c r="E3" s="40"/>
      <c r="F3" s="40"/>
      <c r="G3" s="40"/>
      <c r="H3" s="40"/>
      <c r="I3" s="40"/>
      <c r="J3" s="40"/>
      <c r="K3" s="40"/>
      <c r="L3" s="40"/>
    </row>
    <row r="4" spans="1:14" ht="15.75" x14ac:dyDescent="0.2">
      <c r="A4" s="1"/>
      <c r="B4" s="2"/>
      <c r="C4" s="2"/>
      <c r="D4" s="2"/>
      <c r="E4" s="3"/>
      <c r="F4" s="4"/>
      <c r="G4" s="4"/>
      <c r="H4" s="4"/>
    </row>
    <row r="5" spans="1:14" s="35" customFormat="1" ht="18" x14ac:dyDescent="0.25">
      <c r="A5" s="121" t="s">
        <v>1</v>
      </c>
      <c r="B5" s="121"/>
      <c r="C5" s="128"/>
      <c r="D5" s="129"/>
      <c r="E5" s="130"/>
      <c r="F5" s="39"/>
      <c r="G5" s="39"/>
      <c r="H5" s="39"/>
    </row>
    <row r="6" spans="1:14" ht="15.75" x14ac:dyDescent="0.2">
      <c r="A6" s="6"/>
      <c r="B6" s="6"/>
      <c r="C6" s="6"/>
      <c r="D6" s="6"/>
      <c r="E6" s="5"/>
      <c r="F6" s="5"/>
      <c r="G6" s="5"/>
      <c r="H6" s="5"/>
    </row>
    <row r="7" spans="1:14" ht="15.75" x14ac:dyDescent="0.2">
      <c r="A7" s="6"/>
      <c r="B7" s="6"/>
      <c r="C7" s="6"/>
      <c r="D7" s="6"/>
      <c r="E7" s="5"/>
      <c r="F7" s="5"/>
      <c r="G7" s="5"/>
      <c r="H7" s="5"/>
    </row>
    <row r="8" spans="1:14" ht="31.5" customHeight="1" x14ac:dyDescent="0.2">
      <c r="A8" s="123" t="s">
        <v>48</v>
      </c>
      <c r="B8" s="123"/>
      <c r="C8" s="123"/>
      <c r="D8" s="123"/>
      <c r="E8" s="123"/>
      <c r="F8" s="123"/>
      <c r="G8" s="123"/>
      <c r="H8" s="123"/>
      <c r="I8" s="123"/>
      <c r="J8" s="123"/>
      <c r="K8" s="123"/>
      <c r="L8" s="123"/>
    </row>
    <row r="9" spans="1:14" ht="15.75" x14ac:dyDescent="0.2">
      <c r="A9" s="6"/>
      <c r="B9" s="6"/>
      <c r="C9" s="6"/>
      <c r="D9" s="6"/>
      <c r="E9" s="5"/>
      <c r="F9" s="5"/>
      <c r="G9" s="5"/>
      <c r="H9" s="5"/>
    </row>
    <row r="10" spans="1:14" s="11" customFormat="1" ht="30" customHeight="1" x14ac:dyDescent="0.2">
      <c r="A10" s="10" t="s">
        <v>4</v>
      </c>
      <c r="B10" s="10" t="s">
        <v>2</v>
      </c>
      <c r="C10" s="124" t="s">
        <v>72</v>
      </c>
      <c r="D10" s="125"/>
      <c r="E10" s="125"/>
      <c r="F10" s="124" t="s">
        <v>73</v>
      </c>
      <c r="G10" s="125"/>
      <c r="H10" s="125"/>
      <c r="I10" s="124" t="s">
        <v>74</v>
      </c>
      <c r="J10" s="125"/>
      <c r="K10" s="126"/>
      <c r="L10" s="76"/>
      <c r="M10" s="54"/>
      <c r="N10" s="54"/>
    </row>
    <row r="11" spans="1:14" ht="15.75" x14ac:dyDescent="0.2">
      <c r="A11" s="60"/>
      <c r="B11" s="21"/>
      <c r="C11" s="61" t="s">
        <v>71</v>
      </c>
      <c r="D11" s="61" t="s">
        <v>69</v>
      </c>
      <c r="E11" s="62" t="s">
        <v>70</v>
      </c>
      <c r="F11" s="61" t="s">
        <v>71</v>
      </c>
      <c r="G11" s="61" t="s">
        <v>69</v>
      </c>
      <c r="H11" s="62" t="s">
        <v>70</v>
      </c>
      <c r="I11" s="61" t="s">
        <v>71</v>
      </c>
      <c r="J11" s="61" t="s">
        <v>69</v>
      </c>
      <c r="K11" s="61" t="s">
        <v>70</v>
      </c>
      <c r="L11" s="61" t="s">
        <v>78</v>
      </c>
    </row>
    <row r="12" spans="1:14" s="24" customFormat="1" ht="25.15" customHeight="1" x14ac:dyDescent="0.25">
      <c r="A12" s="45" t="s">
        <v>5</v>
      </c>
      <c r="B12" s="48" t="s">
        <v>61</v>
      </c>
      <c r="C12" s="68">
        <f>+BPU!C17</f>
        <v>0</v>
      </c>
      <c r="D12" s="78">
        <v>50</v>
      </c>
      <c r="E12" s="70">
        <f>C12*D12</f>
        <v>0</v>
      </c>
      <c r="F12" s="71">
        <f>+BPU!D17</f>
        <v>0</v>
      </c>
      <c r="G12" s="72">
        <v>100</v>
      </c>
      <c r="H12" s="71">
        <f>F12*G12</f>
        <v>0</v>
      </c>
      <c r="I12" s="73">
        <f>BPU!E17</f>
        <v>0</v>
      </c>
      <c r="J12" s="80">
        <v>250</v>
      </c>
      <c r="K12" s="73">
        <f>I12*J12</f>
        <v>0</v>
      </c>
      <c r="L12" s="73">
        <f>SUM(E12,H12,K12)</f>
        <v>0</v>
      </c>
    </row>
    <row r="13" spans="1:14" s="24" customFormat="1" ht="25.15" customHeight="1" x14ac:dyDescent="0.25">
      <c r="A13" s="63" t="s">
        <v>6</v>
      </c>
      <c r="B13" s="64" t="s">
        <v>23</v>
      </c>
      <c r="C13" s="65">
        <f>BPU!C18</f>
        <v>0</v>
      </c>
      <c r="D13" s="79">
        <v>50</v>
      </c>
      <c r="E13" s="67">
        <f t="shared" ref="E13:E23" si="0">C13*D13</f>
        <v>0</v>
      </c>
      <c r="F13" s="56">
        <f>+BPU!D18</f>
        <v>0</v>
      </c>
      <c r="G13" s="57">
        <v>100</v>
      </c>
      <c r="H13" s="56">
        <f>F13*G13</f>
        <v>0</v>
      </c>
      <c r="I13" s="58">
        <f>BPU!E18</f>
        <v>0</v>
      </c>
      <c r="J13" s="81">
        <v>250</v>
      </c>
      <c r="K13" s="58">
        <f>I13*J13</f>
        <v>0</v>
      </c>
      <c r="L13" s="58">
        <f>SUM(E13,H13,K13)</f>
        <v>0</v>
      </c>
    </row>
    <row r="14" spans="1:14" s="24" customFormat="1" ht="25.15" customHeight="1" x14ac:dyDescent="0.25">
      <c r="A14" s="49"/>
      <c r="B14" s="50"/>
      <c r="C14" s="51"/>
      <c r="D14" s="52"/>
      <c r="E14" s="53"/>
      <c r="F14" s="41"/>
      <c r="G14" s="8"/>
      <c r="H14" s="8"/>
    </row>
    <row r="15" spans="1:14" s="11" customFormat="1" ht="30" customHeight="1" x14ac:dyDescent="0.2">
      <c r="A15" s="10" t="s">
        <v>4</v>
      </c>
      <c r="B15" s="10" t="s">
        <v>2</v>
      </c>
      <c r="C15" s="124" t="s">
        <v>75</v>
      </c>
      <c r="D15" s="125"/>
      <c r="E15" s="125"/>
      <c r="F15" s="124" t="s">
        <v>76</v>
      </c>
      <c r="G15" s="125"/>
      <c r="H15" s="125"/>
      <c r="I15" s="124" t="s">
        <v>77</v>
      </c>
      <c r="J15" s="125"/>
      <c r="K15" s="126"/>
    </row>
    <row r="16" spans="1:14" ht="15.75" x14ac:dyDescent="0.2">
      <c r="A16" s="13"/>
      <c r="B16" s="14"/>
      <c r="C16" s="15" t="s">
        <v>71</v>
      </c>
      <c r="D16" s="15" t="s">
        <v>69</v>
      </c>
      <c r="E16" s="38" t="s">
        <v>70</v>
      </c>
      <c r="F16" s="15" t="s">
        <v>71</v>
      </c>
      <c r="G16" s="15" t="s">
        <v>69</v>
      </c>
      <c r="H16" s="38" t="s">
        <v>70</v>
      </c>
      <c r="I16" s="15" t="s">
        <v>71</v>
      </c>
      <c r="J16" s="15" t="s">
        <v>69</v>
      </c>
      <c r="K16" s="15" t="s">
        <v>70</v>
      </c>
      <c r="L16" s="61" t="s">
        <v>78</v>
      </c>
    </row>
    <row r="17" spans="1:12" s="24" customFormat="1" ht="25.15" customHeight="1" x14ac:dyDescent="0.25">
      <c r="A17" s="45" t="s">
        <v>14</v>
      </c>
      <c r="B17" s="48" t="s">
        <v>27</v>
      </c>
      <c r="C17" s="68">
        <f>BPU!C27</f>
        <v>0</v>
      </c>
      <c r="D17" s="78">
        <v>500</v>
      </c>
      <c r="E17" s="70">
        <f t="shared" si="0"/>
        <v>0</v>
      </c>
      <c r="F17" s="71">
        <f>BPU!D27</f>
        <v>0</v>
      </c>
      <c r="G17" s="72">
        <v>1000</v>
      </c>
      <c r="H17" s="71">
        <f>F17*G17</f>
        <v>0</v>
      </c>
      <c r="I17" s="73">
        <f>BPU!E27</f>
        <v>0</v>
      </c>
      <c r="J17" s="80">
        <v>1500</v>
      </c>
      <c r="K17" s="73">
        <f>I17*J17</f>
        <v>0</v>
      </c>
      <c r="L17" s="73">
        <f>SUM(E17,H17,K17)</f>
        <v>0</v>
      </c>
    </row>
    <row r="18" spans="1:12" s="24" customFormat="1" ht="25.15" customHeight="1" x14ac:dyDescent="0.25">
      <c r="A18" s="63" t="s">
        <v>15</v>
      </c>
      <c r="B18" s="64" t="s">
        <v>28</v>
      </c>
      <c r="C18" s="65">
        <f>BPU!C28</f>
        <v>0</v>
      </c>
      <c r="D18" s="79">
        <v>500</v>
      </c>
      <c r="E18" s="67">
        <f t="shared" si="0"/>
        <v>0</v>
      </c>
      <c r="F18" s="56">
        <f>BPU!D28</f>
        <v>0</v>
      </c>
      <c r="G18" s="57">
        <v>1000</v>
      </c>
      <c r="H18" s="56">
        <f>F18*G18</f>
        <v>0</v>
      </c>
      <c r="I18" s="58">
        <f>BPU!E28</f>
        <v>0</v>
      </c>
      <c r="J18" s="81">
        <v>1500</v>
      </c>
      <c r="K18" s="58">
        <f>I18*J18</f>
        <v>0</v>
      </c>
      <c r="L18" s="58">
        <f>SUM(E18,H18,K18)</f>
        <v>0</v>
      </c>
    </row>
    <row r="19" spans="1:12" s="24" customFormat="1" ht="25.15" customHeight="1" x14ac:dyDescent="0.25">
      <c r="A19" s="16"/>
      <c r="B19" s="17"/>
      <c r="C19" s="42"/>
      <c r="D19" s="43"/>
      <c r="E19" s="44"/>
      <c r="F19" s="41"/>
      <c r="G19" s="8"/>
      <c r="H19" s="8"/>
    </row>
    <row r="20" spans="1:12" s="11" customFormat="1" ht="30" customHeight="1" x14ac:dyDescent="0.2">
      <c r="A20" s="10" t="s">
        <v>4</v>
      </c>
      <c r="B20" s="10" t="s">
        <v>2</v>
      </c>
      <c r="C20" s="124" t="s">
        <v>75</v>
      </c>
      <c r="D20" s="125"/>
      <c r="E20" s="125"/>
      <c r="F20" s="124" t="s">
        <v>76</v>
      </c>
      <c r="G20" s="125"/>
      <c r="H20" s="125"/>
      <c r="I20" s="124" t="s">
        <v>77</v>
      </c>
      <c r="J20" s="125"/>
      <c r="K20" s="126"/>
    </row>
    <row r="21" spans="1:12" ht="15.75" x14ac:dyDescent="0.2">
      <c r="A21" s="13"/>
      <c r="B21" s="14"/>
      <c r="C21" s="15" t="s">
        <v>71</v>
      </c>
      <c r="D21" s="15" t="s">
        <v>69</v>
      </c>
      <c r="E21" s="38" t="s">
        <v>70</v>
      </c>
      <c r="F21" s="15" t="s">
        <v>71</v>
      </c>
      <c r="G21" s="15" t="s">
        <v>69</v>
      </c>
      <c r="H21" s="38" t="s">
        <v>70</v>
      </c>
      <c r="I21" s="15" t="s">
        <v>71</v>
      </c>
      <c r="J21" s="15" t="s">
        <v>69</v>
      </c>
      <c r="K21" s="15" t="s">
        <v>70</v>
      </c>
      <c r="L21" s="61" t="s">
        <v>78</v>
      </c>
    </row>
    <row r="22" spans="1:12" ht="30.75" customHeight="1" x14ac:dyDescent="0.2">
      <c r="A22" s="45" t="s">
        <v>19</v>
      </c>
      <c r="B22" s="48" t="s">
        <v>30</v>
      </c>
      <c r="C22" s="68">
        <f>BPU!C32</f>
        <v>0</v>
      </c>
      <c r="D22" s="78">
        <v>500</v>
      </c>
      <c r="E22" s="70">
        <f t="shared" si="0"/>
        <v>0</v>
      </c>
      <c r="F22" s="71">
        <f>BPU!D32</f>
        <v>0</v>
      </c>
      <c r="G22" s="72">
        <v>1000</v>
      </c>
      <c r="H22" s="71">
        <f>F22*G22</f>
        <v>0</v>
      </c>
      <c r="I22" s="73">
        <f>BPU!E32</f>
        <v>0</v>
      </c>
      <c r="J22" s="80">
        <v>1500</v>
      </c>
      <c r="K22" s="73">
        <f>I22*J22</f>
        <v>0</v>
      </c>
      <c r="L22" s="73">
        <f>SUM(E22,H22,K22)</f>
        <v>0</v>
      </c>
    </row>
    <row r="23" spans="1:12" ht="30.75" customHeight="1" x14ac:dyDescent="0.2">
      <c r="A23" s="63" t="s">
        <v>20</v>
      </c>
      <c r="B23" s="64" t="s">
        <v>31</v>
      </c>
      <c r="C23" s="65">
        <f>BPU!C33</f>
        <v>0</v>
      </c>
      <c r="D23" s="79">
        <v>500</v>
      </c>
      <c r="E23" s="67">
        <f t="shared" si="0"/>
        <v>0</v>
      </c>
      <c r="F23" s="56">
        <f>BPU!D33</f>
        <v>0</v>
      </c>
      <c r="G23" s="57">
        <v>1000</v>
      </c>
      <c r="H23" s="56">
        <f>F23*G23</f>
        <v>0</v>
      </c>
      <c r="I23" s="58">
        <f>BPU!E33</f>
        <v>0</v>
      </c>
      <c r="J23" s="81">
        <v>1500</v>
      </c>
      <c r="K23" s="58">
        <f>I23*J23</f>
        <v>0</v>
      </c>
      <c r="L23" s="58">
        <f>SUM(E23,H23,K23)</f>
        <v>0</v>
      </c>
    </row>
    <row r="24" spans="1:12" ht="27" customHeight="1" x14ac:dyDescent="0.2">
      <c r="A24" s="18"/>
      <c r="B24" s="19"/>
      <c r="C24" s="8"/>
      <c r="D24" s="8"/>
      <c r="E24" s="75"/>
      <c r="F24" s="8"/>
      <c r="G24" s="8"/>
      <c r="L24" s="55"/>
    </row>
    <row r="25" spans="1:12" ht="27" customHeight="1" x14ac:dyDescent="0.2">
      <c r="A25" s="18"/>
      <c r="B25" s="19"/>
      <c r="C25" s="8"/>
      <c r="D25" s="8"/>
      <c r="E25" s="77"/>
      <c r="F25" s="8"/>
      <c r="G25" s="8"/>
      <c r="L25" s="82">
        <f>SUM(L12:L13,L17:L18,L22:L23)</f>
        <v>0</v>
      </c>
    </row>
    <row r="29" spans="1:12" ht="34.5" customHeight="1" x14ac:dyDescent="0.2">
      <c r="B29" s="131" t="s">
        <v>1</v>
      </c>
      <c r="C29" s="131"/>
      <c r="D29" s="132"/>
      <c r="E29" s="128"/>
      <c r="F29" s="129"/>
      <c r="G29" s="130"/>
    </row>
    <row r="30" spans="1:12" ht="34.5" customHeight="1" x14ac:dyDescent="0.2">
      <c r="C30" s="36"/>
      <c r="D30" s="36"/>
      <c r="E30" s="83"/>
      <c r="F30" s="83"/>
      <c r="G30" s="83"/>
    </row>
    <row r="32" spans="1:12" ht="23.25" customHeight="1" x14ac:dyDescent="0.2">
      <c r="A32" s="123" t="s">
        <v>47</v>
      </c>
      <c r="B32" s="123"/>
      <c r="C32" s="123"/>
      <c r="D32" s="123"/>
      <c r="E32" s="123"/>
      <c r="F32" s="123"/>
      <c r="G32" s="123"/>
      <c r="H32" s="123"/>
      <c r="I32" s="123"/>
      <c r="J32" s="123"/>
      <c r="K32" s="123"/>
      <c r="L32" s="123"/>
    </row>
    <row r="33" spans="1:12" ht="25.15" customHeight="1" x14ac:dyDescent="0.2">
      <c r="A33" s="6"/>
      <c r="B33" s="6"/>
      <c r="C33" s="6"/>
      <c r="D33" s="6"/>
      <c r="E33" s="5"/>
      <c r="F33" s="5"/>
      <c r="G33" s="5"/>
      <c r="H33" s="5"/>
    </row>
    <row r="34" spans="1:12" ht="30" customHeight="1" x14ac:dyDescent="0.2">
      <c r="A34" s="10" t="s">
        <v>4</v>
      </c>
      <c r="B34" s="10" t="s">
        <v>2</v>
      </c>
      <c r="C34" s="124" t="s">
        <v>72</v>
      </c>
      <c r="D34" s="125"/>
      <c r="E34" s="125"/>
      <c r="F34" s="124" t="s">
        <v>73</v>
      </c>
      <c r="G34" s="125"/>
      <c r="H34" s="125"/>
      <c r="I34" s="124" t="s">
        <v>74</v>
      </c>
      <c r="J34" s="125"/>
      <c r="K34" s="126"/>
      <c r="L34" s="76"/>
    </row>
    <row r="35" spans="1:12" ht="15.75" x14ac:dyDescent="0.2">
      <c r="A35" s="60"/>
      <c r="B35" s="21"/>
      <c r="C35" s="61" t="s">
        <v>71</v>
      </c>
      <c r="D35" s="61" t="s">
        <v>69</v>
      </c>
      <c r="E35" s="62" t="s">
        <v>70</v>
      </c>
      <c r="F35" s="61" t="s">
        <v>71</v>
      </c>
      <c r="G35" s="61" t="s">
        <v>69</v>
      </c>
      <c r="H35" s="62" t="s">
        <v>70</v>
      </c>
      <c r="I35" s="61" t="s">
        <v>71</v>
      </c>
      <c r="J35" s="61" t="s">
        <v>69</v>
      </c>
      <c r="K35" s="61" t="s">
        <v>70</v>
      </c>
      <c r="L35" s="61" t="s">
        <v>78</v>
      </c>
    </row>
    <row r="36" spans="1:12" ht="25.15" customHeight="1" x14ac:dyDescent="0.2">
      <c r="A36" s="45" t="s">
        <v>39</v>
      </c>
      <c r="B36" s="48" t="s">
        <v>61</v>
      </c>
      <c r="C36" s="68">
        <f>BPU!C65</f>
        <v>0</v>
      </c>
      <c r="D36" s="69">
        <v>50</v>
      </c>
      <c r="E36" s="70">
        <f>C36*D36</f>
        <v>0</v>
      </c>
      <c r="F36" s="71">
        <f>BPU!D65</f>
        <v>0</v>
      </c>
      <c r="G36" s="72">
        <v>100</v>
      </c>
      <c r="H36" s="71">
        <f>F36*G36</f>
        <v>0</v>
      </c>
      <c r="I36" s="73">
        <f>BPU!E65</f>
        <v>0</v>
      </c>
      <c r="J36" s="74">
        <v>250</v>
      </c>
      <c r="K36" s="73">
        <f>I36*J36</f>
        <v>0</v>
      </c>
      <c r="L36" s="73">
        <f>SUM(E36,H36,K36)</f>
        <v>0</v>
      </c>
    </row>
    <row r="37" spans="1:12" ht="25.15" customHeight="1" x14ac:dyDescent="0.2">
      <c r="A37" s="63" t="s">
        <v>65</v>
      </c>
      <c r="B37" s="64" t="s">
        <v>23</v>
      </c>
      <c r="C37" s="65">
        <f>BPU!C66</f>
        <v>0</v>
      </c>
      <c r="D37" s="66">
        <v>50</v>
      </c>
      <c r="E37" s="67">
        <f t="shared" ref="E37" si="1">C37*D37</f>
        <v>0</v>
      </c>
      <c r="F37" s="56">
        <f>BPU!D66</f>
        <v>0</v>
      </c>
      <c r="G37" s="57">
        <v>100</v>
      </c>
      <c r="H37" s="56">
        <f>F37*G37</f>
        <v>0</v>
      </c>
      <c r="I37" s="58">
        <f>BPU!E66</f>
        <v>0</v>
      </c>
      <c r="J37" s="59">
        <v>250</v>
      </c>
      <c r="K37" s="58">
        <f>I37*J37</f>
        <v>0</v>
      </c>
      <c r="L37" s="58">
        <f>SUM(E37,H37,K37)</f>
        <v>0</v>
      </c>
    </row>
    <row r="38" spans="1:12" ht="25.15" customHeight="1" x14ac:dyDescent="0.2">
      <c r="A38" s="49"/>
      <c r="B38" s="50"/>
      <c r="C38" s="51"/>
      <c r="D38" s="52"/>
      <c r="E38" s="53"/>
      <c r="F38" s="41"/>
      <c r="G38" s="8"/>
      <c r="H38" s="8"/>
      <c r="I38" s="24"/>
      <c r="J38" s="24"/>
      <c r="K38" s="24"/>
      <c r="L38" s="24"/>
    </row>
    <row r="39" spans="1:12" ht="30" customHeight="1" x14ac:dyDescent="0.2">
      <c r="A39" s="10" t="s">
        <v>4</v>
      </c>
      <c r="B39" s="10" t="s">
        <v>2</v>
      </c>
      <c r="C39" s="124" t="s">
        <v>75</v>
      </c>
      <c r="D39" s="125"/>
      <c r="E39" s="125"/>
      <c r="F39" s="124" t="s">
        <v>76</v>
      </c>
      <c r="G39" s="125"/>
      <c r="H39" s="125"/>
      <c r="I39" s="124" t="s">
        <v>77</v>
      </c>
      <c r="J39" s="125"/>
      <c r="K39" s="126"/>
      <c r="L39" s="11"/>
    </row>
    <row r="40" spans="1:12" ht="15.75" x14ac:dyDescent="0.2">
      <c r="A40" s="13"/>
      <c r="B40" s="14"/>
      <c r="C40" s="15" t="s">
        <v>71</v>
      </c>
      <c r="D40" s="15" t="s">
        <v>69</v>
      </c>
      <c r="E40" s="38" t="s">
        <v>70</v>
      </c>
      <c r="F40" s="15" t="s">
        <v>71</v>
      </c>
      <c r="G40" s="15" t="s">
        <v>69</v>
      </c>
      <c r="H40" s="38" t="s">
        <v>70</v>
      </c>
      <c r="I40" s="15" t="s">
        <v>71</v>
      </c>
      <c r="J40" s="15" t="s">
        <v>69</v>
      </c>
      <c r="K40" s="15" t="s">
        <v>70</v>
      </c>
      <c r="L40" s="61" t="s">
        <v>78</v>
      </c>
    </row>
    <row r="41" spans="1:12" ht="25.15" customHeight="1" x14ac:dyDescent="0.2">
      <c r="A41" s="45" t="s">
        <v>41</v>
      </c>
      <c r="B41" s="48" t="s">
        <v>27</v>
      </c>
      <c r="C41" s="68">
        <f>BPU!C75</f>
        <v>0</v>
      </c>
      <c r="D41" s="78">
        <v>500</v>
      </c>
      <c r="E41" s="70">
        <f t="shared" ref="E41:E42" si="2">C41*D41</f>
        <v>0</v>
      </c>
      <c r="F41" s="71">
        <f>BPU!D75</f>
        <v>0</v>
      </c>
      <c r="G41" s="72">
        <v>1000</v>
      </c>
      <c r="H41" s="71">
        <f>F41*G41</f>
        <v>0</v>
      </c>
      <c r="I41" s="73">
        <f>BPU!E75</f>
        <v>0</v>
      </c>
      <c r="J41" s="80">
        <v>1500</v>
      </c>
      <c r="K41" s="73">
        <f>I41*J41</f>
        <v>0</v>
      </c>
      <c r="L41" s="73">
        <f>SUM(E41,H41,K41)</f>
        <v>0</v>
      </c>
    </row>
    <row r="42" spans="1:12" ht="25.15" customHeight="1" x14ac:dyDescent="0.2">
      <c r="A42" s="63" t="s">
        <v>42</v>
      </c>
      <c r="B42" s="64" t="s">
        <v>28</v>
      </c>
      <c r="C42" s="65">
        <f>BPU!C76</f>
        <v>0</v>
      </c>
      <c r="D42" s="79">
        <v>500</v>
      </c>
      <c r="E42" s="67">
        <f t="shared" si="2"/>
        <v>0</v>
      </c>
      <c r="F42" s="56">
        <f>BPU!D76</f>
        <v>0</v>
      </c>
      <c r="G42" s="57">
        <v>1000</v>
      </c>
      <c r="H42" s="56">
        <f>F42*G42</f>
        <v>0</v>
      </c>
      <c r="I42" s="58">
        <f>BPU!E76</f>
        <v>0</v>
      </c>
      <c r="J42" s="81">
        <v>1500</v>
      </c>
      <c r="K42" s="58">
        <f>I42*J42</f>
        <v>0</v>
      </c>
      <c r="L42" s="58">
        <f>SUM(E42,H42,K42)</f>
        <v>0</v>
      </c>
    </row>
    <row r="43" spans="1:12" ht="25.15" customHeight="1" x14ac:dyDescent="0.2">
      <c r="A43" s="16"/>
      <c r="B43" s="17"/>
      <c r="C43" s="42"/>
      <c r="D43" s="43"/>
      <c r="E43" s="44"/>
      <c r="F43" s="41"/>
      <c r="G43" s="8"/>
      <c r="H43" s="8"/>
      <c r="I43" s="24"/>
      <c r="J43" s="24"/>
      <c r="K43" s="24"/>
      <c r="L43" s="24"/>
    </row>
    <row r="44" spans="1:12" ht="30" customHeight="1" x14ac:dyDescent="0.2">
      <c r="A44" s="10" t="s">
        <v>4</v>
      </c>
      <c r="B44" s="10" t="s">
        <v>2</v>
      </c>
      <c r="C44" s="124" t="s">
        <v>75</v>
      </c>
      <c r="D44" s="125"/>
      <c r="E44" s="125"/>
      <c r="F44" s="124" t="s">
        <v>76</v>
      </c>
      <c r="G44" s="125"/>
      <c r="H44" s="125"/>
      <c r="I44" s="124" t="s">
        <v>77</v>
      </c>
      <c r="J44" s="125"/>
      <c r="K44" s="126"/>
      <c r="L44" s="11"/>
    </row>
    <row r="45" spans="1:12" ht="15.75" x14ac:dyDescent="0.2">
      <c r="A45" s="13"/>
      <c r="B45" s="14"/>
      <c r="C45" s="15" t="s">
        <v>71</v>
      </c>
      <c r="D45" s="15" t="s">
        <v>69</v>
      </c>
      <c r="E45" s="38" t="s">
        <v>70</v>
      </c>
      <c r="F45" s="15" t="s">
        <v>71</v>
      </c>
      <c r="G45" s="15" t="s">
        <v>69</v>
      </c>
      <c r="H45" s="38" t="s">
        <v>70</v>
      </c>
      <c r="I45" s="15" t="s">
        <v>71</v>
      </c>
      <c r="J45" s="15" t="s">
        <v>69</v>
      </c>
      <c r="K45" s="15" t="s">
        <v>70</v>
      </c>
      <c r="L45" s="61" t="s">
        <v>78</v>
      </c>
    </row>
    <row r="46" spans="1:12" ht="39" customHeight="1" x14ac:dyDescent="0.2">
      <c r="A46" s="45" t="s">
        <v>51</v>
      </c>
      <c r="B46" s="48" t="s">
        <v>30</v>
      </c>
      <c r="C46" s="68">
        <f>BPU!C80</f>
        <v>0</v>
      </c>
      <c r="D46" s="78">
        <v>500</v>
      </c>
      <c r="E46" s="70">
        <f t="shared" ref="E46:E47" si="3">C46*D46</f>
        <v>0</v>
      </c>
      <c r="F46" s="71">
        <f>BPU!D80</f>
        <v>0</v>
      </c>
      <c r="G46" s="72">
        <v>1000</v>
      </c>
      <c r="H46" s="71">
        <f>F46*G46</f>
        <v>0</v>
      </c>
      <c r="I46" s="73">
        <f>BPU!E80</f>
        <v>0</v>
      </c>
      <c r="J46" s="80">
        <v>1500</v>
      </c>
      <c r="K46" s="73">
        <f>I46*J46</f>
        <v>0</v>
      </c>
      <c r="L46" s="73">
        <f>SUM(E46,H46,K46)</f>
        <v>0</v>
      </c>
    </row>
    <row r="47" spans="1:12" ht="39" customHeight="1" x14ac:dyDescent="0.2">
      <c r="A47" s="63" t="s">
        <v>52</v>
      </c>
      <c r="B47" s="64" t="s">
        <v>31</v>
      </c>
      <c r="C47" s="65">
        <f>BPU!C81</f>
        <v>0</v>
      </c>
      <c r="D47" s="79">
        <v>500</v>
      </c>
      <c r="E47" s="67">
        <f t="shared" si="3"/>
        <v>0</v>
      </c>
      <c r="F47" s="56">
        <f>BPU!D81</f>
        <v>0</v>
      </c>
      <c r="G47" s="57">
        <v>1000</v>
      </c>
      <c r="H47" s="56">
        <f>F47*G47</f>
        <v>0</v>
      </c>
      <c r="I47" s="58">
        <f>BPU!E81</f>
        <v>0</v>
      </c>
      <c r="J47" s="81">
        <v>1500</v>
      </c>
      <c r="K47" s="58">
        <f>I47*J47</f>
        <v>0</v>
      </c>
      <c r="L47" s="58">
        <f>SUM(E47,H47,K47)</f>
        <v>0</v>
      </c>
    </row>
    <row r="48" spans="1:12" ht="25.15" customHeight="1" x14ac:dyDescent="0.2">
      <c r="A48" s="18"/>
      <c r="B48" s="19"/>
      <c r="C48" s="8"/>
      <c r="D48" s="8"/>
      <c r="E48" s="75"/>
      <c r="F48" s="8"/>
      <c r="G48" s="8"/>
      <c r="L48" s="55"/>
    </row>
    <row r="49" spans="1:12" ht="18" x14ac:dyDescent="0.2">
      <c r="A49" s="18"/>
      <c r="B49" s="19"/>
      <c r="C49" s="8"/>
      <c r="D49" s="8"/>
      <c r="E49" s="77"/>
      <c r="F49" s="8"/>
      <c r="G49" s="8"/>
      <c r="L49" s="82">
        <f>SUM(L36:L37,L41:L42,L46:L47)</f>
        <v>0</v>
      </c>
    </row>
  </sheetData>
  <mergeCells count="25">
    <mergeCell ref="C39:E39"/>
    <mergeCell ref="F39:H39"/>
    <mergeCell ref="I39:K39"/>
    <mergeCell ref="C44:E44"/>
    <mergeCell ref="F44:H44"/>
    <mergeCell ref="I44:K44"/>
    <mergeCell ref="C34:E34"/>
    <mergeCell ref="F34:H34"/>
    <mergeCell ref="I34:K34"/>
    <mergeCell ref="E29:G29"/>
    <mergeCell ref="C10:E10"/>
    <mergeCell ref="C15:E15"/>
    <mergeCell ref="C20:E20"/>
    <mergeCell ref="F10:H10"/>
    <mergeCell ref="I10:K10"/>
    <mergeCell ref="F15:H15"/>
    <mergeCell ref="I15:K15"/>
    <mergeCell ref="B29:D29"/>
    <mergeCell ref="F20:H20"/>
    <mergeCell ref="I20:K20"/>
    <mergeCell ref="A1:L1"/>
    <mergeCell ref="A8:L8"/>
    <mergeCell ref="A32:L32"/>
    <mergeCell ref="A5:B5"/>
    <mergeCell ref="C5:E5"/>
  </mergeCells>
  <printOptions horizontalCentered="1"/>
  <pageMargins left="0.31496062992125984" right="0.31496062992125984" top="0.35433070866141736" bottom="0.35433070866141736" header="0.31496062992125984" footer="0.31496062992125984"/>
  <pageSetup paperSize="9" scale="66" fitToHeight="2" orientation="landscape" r:id="rId1"/>
  <rowBreaks count="1" manualBreakCount="1">
    <brk id="27" max="16383" man="1"/>
  </rowBreaks>
  <ignoredErrors>
    <ignoredError sqref="E36" evalError="1"/>
  </ignoredError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3" ma:contentTypeDescription="Crée un document." ma:contentTypeScope="" ma:versionID="4a02a394bc18427128aaa202516560d2">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5e5c5a8432cde0c4dcbac08bb118201f"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b72355-168f-4063-ab85-c4235e8f686b}"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AC8565-F014-4EAA-A6D3-AF50230199F2}">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customXml/itemProps2.xml><?xml version="1.0" encoding="utf-8"?>
<ds:datastoreItem xmlns:ds="http://schemas.openxmlformats.org/officeDocument/2006/customXml" ds:itemID="{B6BAB2D4-636A-44B3-873B-86CE2E362407}">
  <ds:schemaRefs>
    <ds:schemaRef ds:uri="http://schemas.microsoft.com/sharepoint/v3/contenttype/forms"/>
  </ds:schemaRefs>
</ds:datastoreItem>
</file>

<file path=customXml/itemProps3.xml><?xml version="1.0" encoding="utf-8"?>
<ds:datastoreItem xmlns:ds="http://schemas.openxmlformats.org/officeDocument/2006/customXml" ds:itemID="{B8A352E6-FABA-431D-BF1B-0D0811605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55970-6da2-4f71-bd8b-5199a3512dbf"/>
    <ds:schemaRef ds:uri="44374e25-8554-4e73-8f39-2c51f9aef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Pôle Emploi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CHAMPETIER Marie-claire</dc:creator>
  <cp:lastModifiedBy>LAPENE Arnaud</cp:lastModifiedBy>
  <cp:lastPrinted>2024-10-17T07:43:17Z</cp:lastPrinted>
  <dcterms:created xsi:type="dcterms:W3CDTF">2021-03-19T07:39:50Z</dcterms:created>
  <dcterms:modified xsi:type="dcterms:W3CDTF">2025-10-02T16:05:14Z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MediaServiceImageTags">
    <vt:lpwstr/>
  </property>
</Properties>
</file>